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Elevations\"/>
    </mc:Choice>
  </mc:AlternateContent>
  <xr:revisionPtr revIDLastSave="0" documentId="13_ncr:1_{B859F487-8284-423C-BAA7-A7593E3E85E4}" xr6:coauthVersionLast="47" xr6:coauthVersionMax="47" xr10:uidLastSave="{00000000-0000-0000-0000-000000000000}"/>
  <bookViews>
    <workbookView xWindow="-28920" yWindow="-120" windowWidth="29040" windowHeight="15840" activeTab="3" xr2:uid="{00000000-000D-0000-FFFF-FFFF00000000}"/>
  </bookViews>
  <sheets>
    <sheet name="PG Elevations" sheetId="2" r:id="rId1"/>
    <sheet name="Deck Elevations" sheetId="11" r:id="rId2"/>
    <sheet name="Screed CAD Link" sheetId="13" r:id="rId3"/>
    <sheet name="Beam Seat &amp; Wingwall Elev." sheetId="18" r:id="rId4"/>
    <sheet name="Sanitary Elevations" sheetId="19" r:id="rId5"/>
  </sheets>
  <definedNames>
    <definedName name="EXTSpan1">#REF!</definedName>
    <definedName name="EXTSpan2">#REF!</definedName>
    <definedName name="EXTSpan3">#REF!</definedName>
    <definedName name="INTSpan1">#REF!</definedName>
    <definedName name="INTSpan2">#REF!</definedName>
    <definedName name="INTSpan3">#REF!</definedName>
    <definedName name="_xlnm.Print_Area" localSheetId="3">'Beam Seat &amp; Wingwall Elev.'!$A$1:$AE$97</definedName>
    <definedName name="_xlnm.Print_Area" localSheetId="0">'PG Elevations'!$A$1:$AE$227</definedName>
    <definedName name="_xlnm.Print_Area" localSheetId="4">'Sanitary Elevations'!$A$1:$AE$92</definedName>
    <definedName name="_xlnm.Print_Titles" localSheetId="3">'Beam Seat &amp; Wingwall Elev.'!$1:$7</definedName>
    <definedName name="_xlnm.Print_Titles" localSheetId="0">'PG Elevations'!$1:$7</definedName>
    <definedName name="_xlnm.Print_Titles" localSheetId="4">'Sanitary Elevations'!$1:$7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6" i="11" l="1"/>
  <c r="U74" i="18"/>
  <c r="U73" i="18"/>
  <c r="U72" i="18"/>
  <c r="U71" i="18"/>
  <c r="U70" i="18"/>
  <c r="U25" i="18"/>
  <c r="U26" i="18"/>
  <c r="U27" i="18"/>
  <c r="U28" i="18"/>
  <c r="U24" i="18"/>
  <c r="X24" i="18" l="1"/>
  <c r="J106" i="11" l="1"/>
  <c r="L106" i="11"/>
  <c r="J98" i="11" l="1"/>
  <c r="BI95" i="11"/>
  <c r="G74" i="18" l="1"/>
  <c r="G73" i="18"/>
  <c r="G72" i="18"/>
  <c r="G71" i="18"/>
  <c r="G70" i="18"/>
  <c r="G28" i="18"/>
  <c r="G27" i="18"/>
  <c r="G26" i="18"/>
  <c r="G25" i="18"/>
  <c r="G24" i="18"/>
  <c r="M99" i="11" l="1"/>
  <c r="L99" i="11"/>
  <c r="M108" i="11" l="1"/>
  <c r="M106" i="11"/>
  <c r="M101" i="11"/>
  <c r="M100" i="11"/>
  <c r="M98" i="11"/>
  <c r="M96" i="11"/>
  <c r="L108" i="11"/>
  <c r="L100" i="11"/>
  <c r="L98" i="11"/>
  <c r="L96" i="11"/>
  <c r="K108" i="11"/>
  <c r="K106" i="11"/>
  <c r="K100" i="11"/>
  <c r="J108" i="11"/>
  <c r="J101" i="11"/>
  <c r="J100" i="11"/>
  <c r="BH95" i="11"/>
  <c r="BG95" i="11"/>
  <c r="BF95" i="11"/>
  <c r="BE95" i="11"/>
  <c r="BA95" i="11"/>
  <c r="AZ95" i="11"/>
  <c r="AY95" i="11"/>
  <c r="AX95" i="11"/>
  <c r="AW95" i="11"/>
  <c r="AS95" i="11" l="1"/>
  <c r="AS96" i="11"/>
  <c r="AR95" i="11"/>
  <c r="AQ95" i="11"/>
  <c r="AP95" i="11"/>
  <c r="AO95" i="11"/>
  <c r="AK95" i="11"/>
  <c r="AJ95" i="11"/>
  <c r="AI95" i="11"/>
  <c r="AH95" i="11"/>
  <c r="AC95" i="11"/>
  <c r="AA95" i="11"/>
  <c r="Z95" i="11"/>
  <c r="AG95" i="11" l="1"/>
  <c r="BI100" i="11"/>
  <c r="BH100" i="11"/>
  <c r="BG100" i="11"/>
  <c r="BF100" i="11"/>
  <c r="BE100" i="11"/>
  <c r="BA100" i="11"/>
  <c r="M104" i="11" s="1"/>
  <c r="M105" i="11" s="1"/>
  <c r="AZ100" i="11"/>
  <c r="AY100" i="11"/>
  <c r="AX100" i="11"/>
  <c r="K104" i="11" s="1"/>
  <c r="K105" i="11" s="1"/>
  <c r="AW100" i="11"/>
  <c r="J104" i="11" s="1"/>
  <c r="J105" i="11" s="1"/>
  <c r="AC96" i="11"/>
  <c r="AC100" i="11"/>
  <c r="AB95" i="11"/>
  <c r="AB100" i="11" s="1"/>
  <c r="AA100" i="11"/>
  <c r="Z100" i="11"/>
  <c r="Y95" i="11"/>
  <c r="Y100" i="11" s="1"/>
  <c r="AK100" i="11"/>
  <c r="AJ100" i="11"/>
  <c r="AI100" i="11"/>
  <c r="AH100" i="11"/>
  <c r="AG100" i="11"/>
  <c r="K98" i="11" l="1"/>
  <c r="K99" i="11" s="1"/>
  <c r="J96" i="11"/>
  <c r="K96" i="11"/>
  <c r="L104" i="11"/>
  <c r="L105" i="11" s="1"/>
  <c r="U80" i="18"/>
  <c r="J99" i="11" l="1"/>
  <c r="AA33" i="11"/>
  <c r="I13" i="19"/>
  <c r="I28" i="19"/>
  <c r="I27" i="19"/>
  <c r="I22" i="19" s="1"/>
  <c r="I32" i="19" s="1"/>
  <c r="F95" i="18"/>
  <c r="F49" i="18"/>
  <c r="F47" i="18"/>
  <c r="F41" i="18"/>
  <c r="I15" i="19" l="1"/>
  <c r="I18" i="19" s="1"/>
  <c r="I12" i="19"/>
  <c r="I19" i="19" l="1"/>
  <c r="P98" i="18"/>
  <c r="U90" i="18"/>
  <c r="U89" i="18"/>
  <c r="U88" i="18"/>
  <c r="U87" i="18"/>
  <c r="Q90" i="18"/>
  <c r="Q89" i="18"/>
  <c r="Q88" i="18"/>
  <c r="Q87" i="18"/>
  <c r="O72" i="18"/>
  <c r="R72" i="18" s="1"/>
  <c r="U44" i="18"/>
  <c r="U43" i="18"/>
  <c r="U42" i="18"/>
  <c r="Q42" i="18"/>
  <c r="U41" i="18"/>
  <c r="Q41" i="18"/>
  <c r="P52" i="18"/>
  <c r="O26" i="18"/>
  <c r="R26" i="18" s="1"/>
  <c r="I16" i="19" l="1"/>
  <c r="B19" i="11"/>
  <c r="B9" i="11"/>
  <c r="A217" i="2"/>
  <c r="A218" i="2"/>
  <c r="A219" i="2"/>
  <c r="A220" i="2"/>
  <c r="A221" i="2"/>
  <c r="A222" i="2"/>
  <c r="A223" i="2"/>
  <c r="A224" i="2"/>
  <c r="A225" i="2"/>
  <c r="A226" i="2"/>
  <c r="A199" i="2"/>
  <c r="A200" i="2"/>
  <c r="A201" i="2"/>
  <c r="A202" i="2"/>
  <c r="A203" i="2"/>
  <c r="A204" i="2"/>
  <c r="A205" i="2"/>
  <c r="A206" i="2"/>
  <c r="A207" i="2"/>
  <c r="A208" i="2"/>
  <c r="A181" i="2"/>
  <c r="A182" i="2"/>
  <c r="A183" i="2"/>
  <c r="A184" i="2"/>
  <c r="A185" i="2"/>
  <c r="A186" i="2"/>
  <c r="A187" i="2"/>
  <c r="A188" i="2"/>
  <c r="A189" i="2"/>
  <c r="A190" i="2"/>
  <c r="A163" i="2"/>
  <c r="A164" i="2"/>
  <c r="A165" i="2"/>
  <c r="A166" i="2"/>
  <c r="A167" i="2"/>
  <c r="A168" i="2"/>
  <c r="A169" i="2"/>
  <c r="A170" i="2"/>
  <c r="A171" i="2"/>
  <c r="A172" i="2"/>
  <c r="A145" i="2"/>
  <c r="A146" i="2"/>
  <c r="A147" i="2"/>
  <c r="A148" i="2"/>
  <c r="A149" i="2"/>
  <c r="A150" i="2"/>
  <c r="A151" i="2"/>
  <c r="A152" i="2"/>
  <c r="A153" i="2"/>
  <c r="A154" i="2"/>
  <c r="A127" i="2"/>
  <c r="A128" i="2"/>
  <c r="A129" i="2"/>
  <c r="A130" i="2"/>
  <c r="A131" i="2"/>
  <c r="A132" i="2"/>
  <c r="A133" i="2"/>
  <c r="A134" i="2"/>
  <c r="A135" i="2"/>
  <c r="A136" i="2"/>
  <c r="A109" i="2"/>
  <c r="A110" i="2"/>
  <c r="A111" i="2"/>
  <c r="A112" i="2"/>
  <c r="A113" i="2"/>
  <c r="A114" i="2"/>
  <c r="A115" i="2"/>
  <c r="A116" i="2"/>
  <c r="A117" i="2"/>
  <c r="A118" i="2"/>
  <c r="A91" i="2"/>
  <c r="A92" i="2"/>
  <c r="A93" i="2"/>
  <c r="A94" i="2"/>
  <c r="A95" i="2"/>
  <c r="A96" i="2"/>
  <c r="A97" i="2"/>
  <c r="A98" i="2"/>
  <c r="A99" i="2"/>
  <c r="A100" i="2"/>
  <c r="A90" i="2"/>
  <c r="A73" i="2"/>
  <c r="A74" i="2"/>
  <c r="A75" i="2"/>
  <c r="A76" i="2"/>
  <c r="A77" i="2"/>
  <c r="A78" i="2"/>
  <c r="A79" i="2"/>
  <c r="A80" i="2"/>
  <c r="A81" i="2"/>
  <c r="A82" i="2"/>
  <c r="A72" i="2"/>
  <c r="Q95" i="2"/>
  <c r="Q113" i="2"/>
  <c r="Q131" i="2"/>
  <c r="Q149" i="2"/>
  <c r="Q167" i="2"/>
  <c r="Q96" i="2"/>
  <c r="AS100" i="11" l="1"/>
  <c r="M102" i="11" l="1"/>
  <c r="M103" i="11"/>
  <c r="AP100" i="11"/>
  <c r="AQ100" i="11"/>
  <c r="AR100" i="11"/>
  <c r="AO100" i="11"/>
  <c r="I99" i="11"/>
  <c r="Q99" i="11"/>
  <c r="I100" i="11"/>
  <c r="Q100" i="11"/>
  <c r="I101" i="11"/>
  <c r="Q101" i="11"/>
  <c r="I102" i="11"/>
  <c r="Q102" i="11"/>
  <c r="I103" i="11"/>
  <c r="Q103" i="11"/>
  <c r="I104" i="11"/>
  <c r="Q104" i="11"/>
  <c r="I105" i="11"/>
  <c r="Q105" i="11"/>
  <c r="S262" i="2"/>
  <c r="S259" i="2"/>
  <c r="W259" i="2"/>
  <c r="A259" i="2"/>
  <c r="A260" i="2"/>
  <c r="A261" i="2"/>
  <c r="A262" i="2"/>
  <c r="A263" i="2"/>
  <c r="S224" i="2"/>
  <c r="W224" i="2"/>
  <c r="AA224" i="2"/>
  <c r="S218" i="2"/>
  <c r="W218" i="2"/>
  <c r="AA218" i="2"/>
  <c r="S206" i="2"/>
  <c r="W206" i="2"/>
  <c r="AA206" i="2"/>
  <c r="S200" i="2"/>
  <c r="W200" i="2"/>
  <c r="AA200" i="2"/>
  <c r="S188" i="2"/>
  <c r="W188" i="2"/>
  <c r="AA188" i="2"/>
  <c r="S182" i="2"/>
  <c r="W182" i="2"/>
  <c r="AA182" i="2"/>
  <c r="S170" i="2"/>
  <c r="W170" i="2"/>
  <c r="AA170" i="2"/>
  <c r="S164" i="2"/>
  <c r="W164" i="2"/>
  <c r="AA164" i="2"/>
  <c r="S152" i="2"/>
  <c r="W152" i="2"/>
  <c r="AA152" i="2"/>
  <c r="S146" i="2"/>
  <c r="W146" i="2"/>
  <c r="AA146" i="2"/>
  <c r="S134" i="2"/>
  <c r="W134" i="2"/>
  <c r="AA134" i="2"/>
  <c r="S128" i="2"/>
  <c r="W128" i="2"/>
  <c r="AA128" i="2"/>
  <c r="S116" i="2"/>
  <c r="W116" i="2"/>
  <c r="AA116" i="2"/>
  <c r="S110" i="2"/>
  <c r="W110" i="2"/>
  <c r="AA110" i="2"/>
  <c r="S98" i="2"/>
  <c r="W98" i="2"/>
  <c r="AA98" i="2"/>
  <c r="S92" i="2"/>
  <c r="W92" i="2"/>
  <c r="AA92" i="2"/>
  <c r="S80" i="2"/>
  <c r="W80" i="2"/>
  <c r="AA80" i="2"/>
  <c r="S74" i="2"/>
  <c r="W74" i="2"/>
  <c r="AA74" i="2"/>
  <c r="W36" i="2"/>
  <c r="S39" i="2"/>
  <c r="S36" i="2"/>
  <c r="A36" i="2"/>
  <c r="N17" i="11"/>
  <c r="M17" i="11"/>
  <c r="L17" i="11"/>
  <c r="K17" i="11"/>
  <c r="J17" i="11"/>
  <c r="N11" i="11"/>
  <c r="M11" i="11"/>
  <c r="L11" i="11"/>
  <c r="K11" i="11"/>
  <c r="J11" i="11"/>
  <c r="P98" i="11" l="1"/>
  <c r="O96" i="11"/>
  <c r="P105" i="11"/>
  <c r="L103" i="11"/>
  <c r="N103" i="11" s="1"/>
  <c r="N104" i="11"/>
  <c r="N100" i="11"/>
  <c r="N98" i="11"/>
  <c r="N96" i="11"/>
  <c r="L102" i="11"/>
  <c r="N102" i="11" s="1"/>
  <c r="N108" i="11"/>
  <c r="L101" i="11"/>
  <c r="N101" i="11" s="1"/>
  <c r="O108" i="11"/>
  <c r="N106" i="11"/>
  <c r="O104" i="11"/>
  <c r="O106" i="11"/>
  <c r="K103" i="11"/>
  <c r="O103" i="11" s="1"/>
  <c r="K102" i="11"/>
  <c r="O102" i="11" s="1"/>
  <c r="K101" i="11"/>
  <c r="O101" i="11" s="1"/>
  <c r="P106" i="11"/>
  <c r="O100" i="11"/>
  <c r="P101" i="11"/>
  <c r="O98" i="11"/>
  <c r="P108" i="11"/>
  <c r="P104" i="11"/>
  <c r="J103" i="11"/>
  <c r="P103" i="11" s="1"/>
  <c r="J102" i="11"/>
  <c r="P102" i="11" s="1"/>
  <c r="P100" i="11"/>
  <c r="E19" i="11"/>
  <c r="E15" i="11"/>
  <c r="E14" i="11"/>
  <c r="E9" i="11"/>
  <c r="I98" i="11"/>
  <c r="Q98" i="11"/>
  <c r="I106" i="11"/>
  <c r="Q106" i="11"/>
  <c r="I108" i="11"/>
  <c r="Q108" i="11"/>
  <c r="Q96" i="11"/>
  <c r="I96" i="11"/>
  <c r="J1" i="13"/>
  <c r="AA208" i="2"/>
  <c r="W208" i="2"/>
  <c r="S208" i="2"/>
  <c r="AA207" i="2"/>
  <c r="W207" i="2"/>
  <c r="S207" i="2"/>
  <c r="AA205" i="2"/>
  <c r="W205" i="2"/>
  <c r="S205" i="2"/>
  <c r="AA204" i="2"/>
  <c r="W204" i="2"/>
  <c r="S204" i="2"/>
  <c r="AA203" i="2"/>
  <c r="W203" i="2"/>
  <c r="S203" i="2"/>
  <c r="AA202" i="2"/>
  <c r="W202" i="2"/>
  <c r="S202" i="2"/>
  <c r="AA201" i="2"/>
  <c r="W201" i="2"/>
  <c r="S201" i="2"/>
  <c r="AA199" i="2"/>
  <c r="W199" i="2"/>
  <c r="S199" i="2"/>
  <c r="AA198" i="2"/>
  <c r="W198" i="2"/>
  <c r="S198" i="2"/>
  <c r="A271" i="2"/>
  <c r="A272" i="2" s="1"/>
  <c r="A273" i="2" s="1"/>
  <c r="A274" i="2" s="1"/>
  <c r="A258" i="2"/>
  <c r="A247" i="2"/>
  <c r="A234" i="2"/>
  <c r="A216" i="2"/>
  <c r="A198" i="2"/>
  <c r="A180" i="2"/>
  <c r="A162" i="2"/>
  <c r="A144" i="2"/>
  <c r="A126" i="2"/>
  <c r="A108" i="2"/>
  <c r="AA172" i="2"/>
  <c r="W172" i="2"/>
  <c r="S172" i="2"/>
  <c r="AA171" i="2"/>
  <c r="W171" i="2"/>
  <c r="S171" i="2"/>
  <c r="AA169" i="2"/>
  <c r="W169" i="2"/>
  <c r="S169" i="2"/>
  <c r="AA168" i="2"/>
  <c r="W168" i="2"/>
  <c r="S168" i="2"/>
  <c r="Q168" i="2"/>
  <c r="AA167" i="2"/>
  <c r="W167" i="2"/>
  <c r="S167" i="2"/>
  <c r="AA166" i="2"/>
  <c r="W166" i="2"/>
  <c r="S166" i="2"/>
  <c r="AA165" i="2"/>
  <c r="W165" i="2"/>
  <c r="S165" i="2"/>
  <c r="AA163" i="2"/>
  <c r="W163" i="2"/>
  <c r="S163" i="2"/>
  <c r="AA162" i="2"/>
  <c r="W162" i="2"/>
  <c r="S162" i="2"/>
  <c r="AA136" i="2"/>
  <c r="W136" i="2"/>
  <c r="S136" i="2"/>
  <c r="AA135" i="2"/>
  <c r="W135" i="2"/>
  <c r="S135" i="2"/>
  <c r="AA133" i="2"/>
  <c r="W133" i="2"/>
  <c r="S133" i="2"/>
  <c r="AA132" i="2"/>
  <c r="W132" i="2"/>
  <c r="S132" i="2"/>
  <c r="Q132" i="2"/>
  <c r="AA131" i="2"/>
  <c r="W131" i="2"/>
  <c r="S131" i="2"/>
  <c r="AA130" i="2"/>
  <c r="W130" i="2"/>
  <c r="S130" i="2"/>
  <c r="AA129" i="2"/>
  <c r="W129" i="2"/>
  <c r="S129" i="2"/>
  <c r="AA127" i="2"/>
  <c r="W127" i="2"/>
  <c r="S127" i="2"/>
  <c r="AA126" i="2"/>
  <c r="W126" i="2"/>
  <c r="S126" i="2"/>
  <c r="AA100" i="2"/>
  <c r="W100" i="2"/>
  <c r="S100" i="2"/>
  <c r="AA99" i="2"/>
  <c r="W99" i="2"/>
  <c r="S99" i="2"/>
  <c r="AA97" i="2"/>
  <c r="W97" i="2"/>
  <c r="S97" i="2"/>
  <c r="AA96" i="2"/>
  <c r="W96" i="2"/>
  <c r="S96" i="2"/>
  <c r="AA95" i="2"/>
  <c r="W95" i="2"/>
  <c r="S95" i="2"/>
  <c r="AA94" i="2"/>
  <c r="W94" i="2"/>
  <c r="S94" i="2"/>
  <c r="AA93" i="2"/>
  <c r="W93" i="2"/>
  <c r="S93" i="2"/>
  <c r="AA91" i="2"/>
  <c r="W91" i="2"/>
  <c r="S91" i="2"/>
  <c r="AA90" i="2"/>
  <c r="W90" i="2"/>
  <c r="S90" i="2"/>
  <c r="N10" i="11"/>
  <c r="N12" i="11"/>
  <c r="N13" i="11"/>
  <c r="N14" i="11"/>
  <c r="N15" i="11"/>
  <c r="N16" i="11"/>
  <c r="N18" i="11"/>
  <c r="N20" i="11"/>
  <c r="N8" i="11"/>
  <c r="M10" i="11"/>
  <c r="M12" i="11"/>
  <c r="M13" i="11"/>
  <c r="M14" i="11"/>
  <c r="M15" i="11"/>
  <c r="M16" i="11"/>
  <c r="M18" i="11"/>
  <c r="M20" i="11"/>
  <c r="M8" i="11"/>
  <c r="L10" i="11"/>
  <c r="L12" i="11"/>
  <c r="L13" i="11"/>
  <c r="L14" i="11"/>
  <c r="L15" i="11"/>
  <c r="L16" i="11"/>
  <c r="L18" i="11"/>
  <c r="L20" i="11"/>
  <c r="L8" i="11"/>
  <c r="J10" i="11"/>
  <c r="J12" i="11"/>
  <c r="J13" i="11"/>
  <c r="J14" i="11"/>
  <c r="J15" i="11"/>
  <c r="J16" i="11"/>
  <c r="J18" i="11"/>
  <c r="J20" i="11"/>
  <c r="J8" i="11"/>
  <c r="J85" i="11"/>
  <c r="K85" i="11"/>
  <c r="L85" i="11"/>
  <c r="M85" i="11"/>
  <c r="N85" i="11"/>
  <c r="O85" i="11"/>
  <c r="P85" i="11"/>
  <c r="Q85" i="11"/>
  <c r="J86" i="11"/>
  <c r="K86" i="11"/>
  <c r="L86" i="11"/>
  <c r="M86" i="11"/>
  <c r="N86" i="11"/>
  <c r="O86" i="11"/>
  <c r="P86" i="11"/>
  <c r="Q86" i="11"/>
  <c r="J87" i="11"/>
  <c r="K87" i="11"/>
  <c r="L87" i="11"/>
  <c r="M87" i="11"/>
  <c r="N87" i="11"/>
  <c r="O87" i="11"/>
  <c r="P87" i="11"/>
  <c r="Q87" i="11"/>
  <c r="J88" i="11"/>
  <c r="K88" i="11"/>
  <c r="L88" i="11"/>
  <c r="M88" i="11"/>
  <c r="N88" i="11"/>
  <c r="O88" i="11"/>
  <c r="P88" i="11"/>
  <c r="Q88" i="11"/>
  <c r="J89" i="11"/>
  <c r="K89" i="11"/>
  <c r="L89" i="11"/>
  <c r="M89" i="11"/>
  <c r="N89" i="11"/>
  <c r="O89" i="11"/>
  <c r="P89" i="11"/>
  <c r="Q89" i="11"/>
  <c r="AA90" i="18"/>
  <c r="W90" i="18"/>
  <c r="S90" i="18"/>
  <c r="O90" i="18"/>
  <c r="AA89" i="18"/>
  <c r="W89" i="18"/>
  <c r="S89" i="18"/>
  <c r="O89" i="18"/>
  <c r="AA88" i="18"/>
  <c r="W88" i="18"/>
  <c r="S88" i="18"/>
  <c r="O88" i="18"/>
  <c r="AA87" i="18"/>
  <c r="W87" i="18"/>
  <c r="S87" i="18"/>
  <c r="O87" i="18"/>
  <c r="F43" i="18"/>
  <c r="O44" i="18"/>
  <c r="O43" i="18"/>
  <c r="Y43" i="18" s="1"/>
  <c r="O41" i="18"/>
  <c r="O42" i="18"/>
  <c r="AA44" i="18"/>
  <c r="W44" i="18"/>
  <c r="S44" i="18"/>
  <c r="AA43" i="18"/>
  <c r="W43" i="18"/>
  <c r="S43" i="18"/>
  <c r="AA42" i="18"/>
  <c r="W42" i="18"/>
  <c r="S42" i="18"/>
  <c r="AA41" i="18"/>
  <c r="W41" i="18"/>
  <c r="S41" i="18"/>
  <c r="N105" i="11" l="1"/>
  <c r="P96" i="11"/>
  <c r="N99" i="11"/>
  <c r="O99" i="11"/>
  <c r="O105" i="11"/>
  <c r="P99" i="11"/>
  <c r="K1" i="13"/>
  <c r="Y90" i="18"/>
  <c r="Y88" i="18"/>
  <c r="Y89" i="18"/>
  <c r="Y87" i="18"/>
  <c r="Y42" i="18"/>
  <c r="Y41" i="18"/>
  <c r="Y44" i="18"/>
  <c r="L1" i="13" l="1"/>
  <c r="J62" i="11"/>
  <c r="S274" i="2"/>
  <c r="S273" i="2"/>
  <c r="S272" i="2"/>
  <c r="W271" i="2"/>
  <c r="S271" i="2"/>
  <c r="S263" i="2"/>
  <c r="S261" i="2"/>
  <c r="S260" i="2"/>
  <c r="W258" i="2"/>
  <c r="S258" i="2"/>
  <c r="S250" i="2"/>
  <c r="S249" i="2"/>
  <c r="S248" i="2"/>
  <c r="W247" i="2"/>
  <c r="S247" i="2"/>
  <c r="A248" i="2"/>
  <c r="W239" i="2"/>
  <c r="S239" i="2"/>
  <c r="W238" i="2"/>
  <c r="S238" i="2"/>
  <c r="W237" i="2"/>
  <c r="S237" i="2"/>
  <c r="W236" i="2"/>
  <c r="S236" i="2"/>
  <c r="W235" i="2"/>
  <c r="S235" i="2"/>
  <c r="Y234" i="2"/>
  <c r="W234" i="2"/>
  <c r="S234" i="2"/>
  <c r="AA226" i="2"/>
  <c r="W226" i="2"/>
  <c r="S226" i="2"/>
  <c r="AA225" i="2"/>
  <c r="W225" i="2"/>
  <c r="S225" i="2"/>
  <c r="AA223" i="2"/>
  <c r="W223" i="2"/>
  <c r="S223" i="2"/>
  <c r="AA222" i="2"/>
  <c r="W222" i="2"/>
  <c r="S222" i="2"/>
  <c r="AA221" i="2"/>
  <c r="W221" i="2"/>
  <c r="S221" i="2"/>
  <c r="AA220" i="2"/>
  <c r="W220" i="2"/>
  <c r="S220" i="2"/>
  <c r="AA219" i="2"/>
  <c r="W219" i="2"/>
  <c r="S219" i="2"/>
  <c r="AA217" i="2"/>
  <c r="W217" i="2"/>
  <c r="S217" i="2"/>
  <c r="AA216" i="2"/>
  <c r="W216" i="2"/>
  <c r="S216" i="2"/>
  <c r="AA190" i="2"/>
  <c r="W190" i="2"/>
  <c r="S190" i="2"/>
  <c r="AA189" i="2"/>
  <c r="W189" i="2"/>
  <c r="S189" i="2"/>
  <c r="AA187" i="2"/>
  <c r="W187" i="2"/>
  <c r="S187" i="2"/>
  <c r="AA186" i="2"/>
  <c r="W186" i="2"/>
  <c r="S186" i="2"/>
  <c r="AA185" i="2"/>
  <c r="W185" i="2"/>
  <c r="S185" i="2"/>
  <c r="AA184" i="2"/>
  <c r="W184" i="2"/>
  <c r="S184" i="2"/>
  <c r="AA183" i="2"/>
  <c r="W183" i="2"/>
  <c r="S183" i="2"/>
  <c r="AA181" i="2"/>
  <c r="W181" i="2"/>
  <c r="S181" i="2"/>
  <c r="AA180" i="2"/>
  <c r="W180" i="2"/>
  <c r="S180" i="2"/>
  <c r="AA154" i="2"/>
  <c r="W154" i="2"/>
  <c r="S154" i="2"/>
  <c r="AA153" i="2"/>
  <c r="W153" i="2"/>
  <c r="S153" i="2"/>
  <c r="AA151" i="2"/>
  <c r="W151" i="2"/>
  <c r="S151" i="2"/>
  <c r="AA150" i="2"/>
  <c r="W150" i="2"/>
  <c r="S150" i="2"/>
  <c r="Q150" i="2"/>
  <c r="AA149" i="2"/>
  <c r="W149" i="2"/>
  <c r="S149" i="2"/>
  <c r="AA148" i="2"/>
  <c r="W148" i="2"/>
  <c r="S148" i="2"/>
  <c r="AA147" i="2"/>
  <c r="W147" i="2"/>
  <c r="S147" i="2"/>
  <c r="AA145" i="2"/>
  <c r="W145" i="2"/>
  <c r="S145" i="2"/>
  <c r="AA144" i="2"/>
  <c r="W144" i="2"/>
  <c r="S144" i="2"/>
  <c r="AA118" i="2"/>
  <c r="W118" i="2"/>
  <c r="S118" i="2"/>
  <c r="AA117" i="2"/>
  <c r="W117" i="2"/>
  <c r="S117" i="2"/>
  <c r="AA115" i="2"/>
  <c r="W115" i="2"/>
  <c r="S115" i="2"/>
  <c r="AA114" i="2"/>
  <c r="W114" i="2"/>
  <c r="S114" i="2"/>
  <c r="Q114" i="2"/>
  <c r="AA113" i="2"/>
  <c r="W113" i="2"/>
  <c r="S113" i="2"/>
  <c r="AA112" i="2"/>
  <c r="W112" i="2"/>
  <c r="S112" i="2"/>
  <c r="AA111" i="2"/>
  <c r="W111" i="2"/>
  <c r="S111" i="2"/>
  <c r="AA109" i="2"/>
  <c r="W109" i="2"/>
  <c r="S109" i="2"/>
  <c r="AA108" i="2"/>
  <c r="W108" i="2"/>
  <c r="S108" i="2"/>
  <c r="B112" i="2"/>
  <c r="B148" i="2" s="1"/>
  <c r="B184" i="2" s="1"/>
  <c r="B220" i="2" s="1"/>
  <c r="Q78" i="2"/>
  <c r="Q77" i="2"/>
  <c r="W73" i="2"/>
  <c r="W75" i="2"/>
  <c r="W76" i="2"/>
  <c r="W77" i="2"/>
  <c r="W78" i="2"/>
  <c r="W79" i="2"/>
  <c r="W81" i="2"/>
  <c r="W82" i="2"/>
  <c r="AA73" i="2"/>
  <c r="AA75" i="2"/>
  <c r="AA76" i="2"/>
  <c r="AA77" i="2"/>
  <c r="AA78" i="2"/>
  <c r="AA79" i="2"/>
  <c r="AA81" i="2"/>
  <c r="AA82" i="2"/>
  <c r="AA72" i="2"/>
  <c r="S73" i="2"/>
  <c r="S75" i="2"/>
  <c r="S76" i="2"/>
  <c r="S77" i="2"/>
  <c r="S78" i="2"/>
  <c r="S79" i="2"/>
  <c r="S81" i="2"/>
  <c r="S82" i="2"/>
  <c r="W72" i="2"/>
  <c r="S72" i="2"/>
  <c r="S60" i="2"/>
  <c r="W60" i="2"/>
  <c r="S61" i="2"/>
  <c r="W61" i="2"/>
  <c r="S62" i="2"/>
  <c r="W62" i="2"/>
  <c r="S63" i="2"/>
  <c r="W63" i="2"/>
  <c r="S64" i="2"/>
  <c r="W64" i="2"/>
  <c r="Y59" i="2"/>
  <c r="W59" i="2"/>
  <c r="S59" i="2"/>
  <c r="S51" i="2"/>
  <c r="S50" i="2"/>
  <c r="S49" i="2"/>
  <c r="W48" i="2"/>
  <c r="S48" i="2"/>
  <c r="A48" i="2"/>
  <c r="A49" i="2" s="1"/>
  <c r="A50" i="2" s="1"/>
  <c r="A51" i="2" s="1"/>
  <c r="S40" i="2"/>
  <c r="S38" i="2"/>
  <c r="S37" i="2"/>
  <c r="W35" i="2"/>
  <c r="S35" i="2"/>
  <c r="A35" i="2"/>
  <c r="A37" i="2" s="1"/>
  <c r="A38" i="2" s="1"/>
  <c r="W24" i="2"/>
  <c r="S25" i="2"/>
  <c r="S26" i="2"/>
  <c r="S27" i="2"/>
  <c r="S24" i="2"/>
  <c r="A24" i="2"/>
  <c r="A25" i="2" s="1"/>
  <c r="A26" i="2" s="1"/>
  <c r="A27" i="2" s="1"/>
  <c r="K10" i="11"/>
  <c r="K12" i="11"/>
  <c r="K13" i="11"/>
  <c r="K14" i="11"/>
  <c r="K15" i="11"/>
  <c r="K16" i="11"/>
  <c r="K18" i="11"/>
  <c r="K20" i="11"/>
  <c r="K8" i="11"/>
  <c r="I87" i="11"/>
  <c r="B13" i="11"/>
  <c r="W13" i="11" s="1"/>
  <c r="A40" i="2" l="1"/>
  <c r="A39" i="2"/>
  <c r="M1" i="13"/>
  <c r="B33" i="11"/>
  <c r="N1" i="13" l="1"/>
  <c r="W33" i="11"/>
  <c r="B52" i="11"/>
  <c r="B87" i="11" s="1"/>
  <c r="B136" i="11" s="1"/>
  <c r="O1" i="13" l="1"/>
  <c r="W87" i="11"/>
  <c r="W52" i="11"/>
  <c r="B71" i="11"/>
  <c r="P1" i="13" l="1"/>
  <c r="W71" i="11"/>
  <c r="B101" i="11"/>
  <c r="B120" i="11" s="1"/>
  <c r="D14" i="18"/>
  <c r="G14" i="18"/>
  <c r="J14" i="18"/>
  <c r="P14" i="18"/>
  <c r="D15" i="18"/>
  <c r="G15" i="18"/>
  <c r="J15" i="18"/>
  <c r="D16" i="18"/>
  <c r="G16" i="18"/>
  <c r="J16" i="18"/>
  <c r="M16" i="18"/>
  <c r="P16" i="18"/>
  <c r="Y16" i="18"/>
  <c r="J13" i="18"/>
  <c r="G13" i="18"/>
  <c r="D13" i="18"/>
  <c r="G12" i="18"/>
  <c r="J12" i="18"/>
  <c r="M12" i="18"/>
  <c r="P12" i="18"/>
  <c r="S12" i="18"/>
  <c r="D12" i="18"/>
  <c r="Q1" i="13" l="1"/>
  <c r="A249" i="2" l="1"/>
  <c r="A250" i="2" s="1"/>
  <c r="A235" i="2"/>
  <c r="A236" i="2" s="1"/>
  <c r="A237" i="2" s="1"/>
  <c r="A238" i="2" s="1"/>
  <c r="A239" i="2" s="1"/>
  <c r="A60" i="2"/>
  <c r="A61" i="2" s="1"/>
  <c r="A62" i="2" s="1"/>
  <c r="A63" i="2" s="1"/>
  <c r="A64" i="2" s="1"/>
  <c r="I86" i="11" l="1"/>
  <c r="I88" i="11"/>
  <c r="I89" i="11"/>
  <c r="I85" i="11"/>
  <c r="B29" i="11" l="1"/>
  <c r="B10" i="11"/>
  <c r="B30" i="11" s="1"/>
  <c r="B12" i="11"/>
  <c r="B32" i="11" s="1"/>
  <c r="B14" i="11"/>
  <c r="B34" i="11" s="1"/>
  <c r="B15" i="11"/>
  <c r="B35" i="11" s="1"/>
  <c r="B16" i="11"/>
  <c r="B18" i="11"/>
  <c r="B38" i="11" s="1"/>
  <c r="B39" i="11"/>
  <c r="B20" i="11"/>
  <c r="B36" i="11" l="1"/>
  <c r="W20" i="11"/>
  <c r="B40" i="11"/>
  <c r="W16" i="11"/>
  <c r="B48" i="11" l="1"/>
  <c r="B67" i="11" s="1"/>
  <c r="B49" i="11"/>
  <c r="B51" i="11"/>
  <c r="B70" i="11" s="1"/>
  <c r="B53" i="11"/>
  <c r="B72" i="11" s="1"/>
  <c r="B55" i="11"/>
  <c r="B57" i="11"/>
  <c r="B58" i="11"/>
  <c r="B77" i="11" s="1"/>
  <c r="B59" i="11"/>
  <c r="B78" i="11" s="1"/>
  <c r="B8" i="11"/>
  <c r="B117" i="2"/>
  <c r="B153" i="2" s="1"/>
  <c r="I5" i="13" l="1"/>
  <c r="I37" i="13"/>
  <c r="I13" i="13"/>
  <c r="J37" i="13"/>
  <c r="J13" i="13"/>
  <c r="K37" i="13"/>
  <c r="K13" i="13"/>
  <c r="L13" i="13"/>
  <c r="L37" i="13"/>
  <c r="M37" i="13"/>
  <c r="M13" i="13"/>
  <c r="N37" i="13"/>
  <c r="N13" i="13"/>
  <c r="O37" i="13"/>
  <c r="O13" i="13"/>
  <c r="P13" i="13"/>
  <c r="P37" i="13"/>
  <c r="Q37" i="13"/>
  <c r="Q13" i="13"/>
  <c r="F262" i="2"/>
  <c r="F259" i="2"/>
  <c r="F224" i="2"/>
  <c r="F218" i="2"/>
  <c r="F206" i="2"/>
  <c r="F200" i="2"/>
  <c r="F188" i="2"/>
  <c r="F182" i="2"/>
  <c r="F164" i="2"/>
  <c r="F170" i="2"/>
  <c r="F152" i="2"/>
  <c r="F146" i="2"/>
  <c r="F134" i="2"/>
  <c r="F128" i="2"/>
  <c r="F116" i="2"/>
  <c r="F110" i="2"/>
  <c r="F92" i="2"/>
  <c r="F98" i="2"/>
  <c r="F80" i="2"/>
  <c r="F74" i="2"/>
  <c r="F39" i="2"/>
  <c r="F36" i="2"/>
  <c r="P45" i="13"/>
  <c r="P41" i="13"/>
  <c r="Q45" i="13"/>
  <c r="J45" i="13"/>
  <c r="J41" i="13"/>
  <c r="Q41" i="13"/>
  <c r="K45" i="13"/>
  <c r="K41" i="13"/>
  <c r="L45" i="13"/>
  <c r="L41" i="13"/>
  <c r="M45" i="13"/>
  <c r="M41" i="13"/>
  <c r="N45" i="13"/>
  <c r="N41" i="13"/>
  <c r="O45" i="13"/>
  <c r="I45" i="13"/>
  <c r="O41" i="13"/>
  <c r="I41" i="13"/>
  <c r="J33" i="13"/>
  <c r="K33" i="13"/>
  <c r="N33" i="13"/>
  <c r="L33" i="13"/>
  <c r="M33" i="13"/>
  <c r="O33" i="13"/>
  <c r="P33" i="13"/>
  <c r="Q33" i="13"/>
  <c r="J29" i="13"/>
  <c r="J25" i="13"/>
  <c r="J9" i="13"/>
  <c r="J21" i="13"/>
  <c r="J17" i="13"/>
  <c r="K29" i="13"/>
  <c r="K21" i="13"/>
  <c r="K9" i="13"/>
  <c r="K25" i="13"/>
  <c r="K17" i="13"/>
  <c r="L29" i="13"/>
  <c r="L9" i="13"/>
  <c r="L17" i="13"/>
  <c r="L21" i="13"/>
  <c r="L25" i="13"/>
  <c r="M25" i="13"/>
  <c r="M29" i="13"/>
  <c r="M9" i="13"/>
  <c r="M21" i="13"/>
  <c r="M17" i="13"/>
  <c r="N9" i="13"/>
  <c r="N29" i="13"/>
  <c r="N21" i="13"/>
  <c r="N17" i="13"/>
  <c r="N25" i="13"/>
  <c r="O9" i="13"/>
  <c r="O29" i="13"/>
  <c r="O21" i="13"/>
  <c r="O25" i="13"/>
  <c r="O17" i="13"/>
  <c r="P25" i="13"/>
  <c r="P17" i="13"/>
  <c r="P21" i="13"/>
  <c r="P9" i="13"/>
  <c r="P29" i="13"/>
  <c r="Q21" i="13"/>
  <c r="Q9" i="13"/>
  <c r="Q17" i="13"/>
  <c r="Q25" i="13"/>
  <c r="Q29" i="13"/>
  <c r="W78" i="11"/>
  <c r="B108" i="11"/>
  <c r="B127" i="11" s="1"/>
  <c r="W72" i="11"/>
  <c r="B102" i="11"/>
  <c r="B121" i="11" s="1"/>
  <c r="W70" i="11"/>
  <c r="B100" i="11"/>
  <c r="B119" i="11" s="1"/>
  <c r="W77" i="11"/>
  <c r="B107" i="11"/>
  <c r="B126" i="11" s="1"/>
  <c r="W67" i="11"/>
  <c r="B97" i="11"/>
  <c r="B116" i="11" s="1"/>
  <c r="L5" i="13"/>
  <c r="J5" i="13"/>
  <c r="P5" i="13"/>
  <c r="N5" i="13"/>
  <c r="F162" i="2"/>
  <c r="F198" i="2"/>
  <c r="F126" i="2"/>
  <c r="F130" i="2"/>
  <c r="F163" i="2"/>
  <c r="F166" i="2"/>
  <c r="F127" i="2"/>
  <c r="F199" i="2"/>
  <c r="F168" i="2"/>
  <c r="F202" i="2"/>
  <c r="F201" i="2"/>
  <c r="F129" i="2"/>
  <c r="F165" i="2"/>
  <c r="F167" i="2"/>
  <c r="F131" i="2"/>
  <c r="F169" i="2"/>
  <c r="F203" i="2"/>
  <c r="F171" i="2"/>
  <c r="F132" i="2"/>
  <c r="F204" i="2"/>
  <c r="F205" i="2"/>
  <c r="F133" i="2"/>
  <c r="F172" i="2"/>
  <c r="F135" i="2"/>
  <c r="F207" i="2"/>
  <c r="F208" i="2"/>
  <c r="F136" i="2"/>
  <c r="F90" i="2"/>
  <c r="F91" i="2"/>
  <c r="F94" i="2"/>
  <c r="F95" i="2"/>
  <c r="F93" i="2"/>
  <c r="F96" i="2"/>
  <c r="F97" i="2"/>
  <c r="F99" i="2"/>
  <c r="F100" i="2"/>
  <c r="F220" i="2"/>
  <c r="F237" i="2"/>
  <c r="F148" i="2"/>
  <c r="F184" i="2"/>
  <c r="F62" i="2"/>
  <c r="F112" i="2"/>
  <c r="F76" i="2"/>
  <c r="F77" i="2"/>
  <c r="F247" i="2"/>
  <c r="F273" i="2"/>
  <c r="F24" i="2"/>
  <c r="F50" i="2"/>
  <c r="F117" i="2"/>
  <c r="F82" i="2"/>
  <c r="F49" i="2"/>
  <c r="F27" i="2"/>
  <c r="F248" i="2"/>
  <c r="F72" i="2"/>
  <c r="F48" i="2"/>
  <c r="F26" i="2"/>
  <c r="F25" i="2"/>
  <c r="F59" i="2"/>
  <c r="F81" i="2"/>
  <c r="F64" i="2"/>
  <c r="F153" i="2"/>
  <c r="F239" i="2"/>
  <c r="F79" i="2"/>
  <c r="F63" i="2"/>
  <c r="F40" i="2"/>
  <c r="F272" i="2"/>
  <c r="F238" i="2"/>
  <c r="F78" i="2"/>
  <c r="F61" i="2"/>
  <c r="F38" i="2"/>
  <c r="F75" i="2"/>
  <c r="F271" i="2"/>
  <c r="F236" i="2"/>
  <c r="F60" i="2"/>
  <c r="F37" i="2"/>
  <c r="F235" i="2"/>
  <c r="F258" i="2"/>
  <c r="F234" i="2"/>
  <c r="F73" i="2"/>
  <c r="F51" i="2"/>
  <c r="F35" i="2"/>
  <c r="F263" i="2"/>
  <c r="F274" i="2"/>
  <c r="F260" i="2"/>
  <c r="F261" i="2"/>
  <c r="F249" i="2"/>
  <c r="F250" i="2"/>
  <c r="B88" i="11"/>
  <c r="B74" i="11"/>
  <c r="B85" i="11"/>
  <c r="B134" i="11" s="1"/>
  <c r="B68" i="11"/>
  <c r="B89" i="11"/>
  <c r="B76" i="11"/>
  <c r="I29" i="13"/>
  <c r="I17" i="13"/>
  <c r="Q5" i="13"/>
  <c r="I25" i="13"/>
  <c r="K5" i="13"/>
  <c r="M5" i="13"/>
  <c r="I9" i="13"/>
  <c r="O5" i="13"/>
  <c r="I33" i="13"/>
  <c r="I21" i="13"/>
  <c r="B86" i="11"/>
  <c r="B135" i="11" s="1"/>
  <c r="B28" i="11"/>
  <c r="B189" i="2"/>
  <c r="B225" i="2" s="1"/>
  <c r="F225" i="2" s="1"/>
  <c r="W55" i="11"/>
  <c r="W19" i="11"/>
  <c r="W14" i="11"/>
  <c r="W10" i="11"/>
  <c r="W12" i="11"/>
  <c r="W15" i="11"/>
  <c r="W18" i="11"/>
  <c r="W9" i="11"/>
  <c r="W49" i="11"/>
  <c r="W40" i="11"/>
  <c r="W39" i="11"/>
  <c r="W32" i="11"/>
  <c r="W53" i="11"/>
  <c r="W34" i="11"/>
  <c r="W57" i="11"/>
  <c r="W38" i="11"/>
  <c r="W8" i="11"/>
  <c r="W30" i="11"/>
  <c r="W58" i="11"/>
  <c r="W59" i="11"/>
  <c r="W29" i="11"/>
  <c r="W51" i="11"/>
  <c r="W48" i="11"/>
  <c r="W36" i="11"/>
  <c r="I38" i="13" l="1"/>
  <c r="I14" i="13"/>
  <c r="J38" i="13"/>
  <c r="J14" i="13"/>
  <c r="K14" i="13"/>
  <c r="K38" i="13"/>
  <c r="L38" i="13"/>
  <c r="L14" i="13"/>
  <c r="M38" i="13"/>
  <c r="M14" i="13"/>
  <c r="N38" i="13"/>
  <c r="N14" i="13"/>
  <c r="O38" i="13"/>
  <c r="O14" i="13"/>
  <c r="P38" i="13"/>
  <c r="P14" i="13"/>
  <c r="Q38" i="13"/>
  <c r="Q14" i="13"/>
  <c r="Y262" i="2"/>
  <c r="Y259" i="2"/>
  <c r="O224" i="2"/>
  <c r="O218" i="2"/>
  <c r="U218" i="2" s="1"/>
  <c r="O200" i="2"/>
  <c r="U200" i="2" s="1"/>
  <c r="O206" i="2"/>
  <c r="O182" i="2"/>
  <c r="U182" i="2" s="1"/>
  <c r="O188" i="2"/>
  <c r="O164" i="2"/>
  <c r="U164" i="2" s="1"/>
  <c r="O170" i="2"/>
  <c r="O146" i="2"/>
  <c r="U146" i="2" s="1"/>
  <c r="O152" i="2"/>
  <c r="O128" i="2"/>
  <c r="U128" i="2" s="1"/>
  <c r="O134" i="2"/>
  <c r="O110" i="2"/>
  <c r="O116" i="2"/>
  <c r="O92" i="2"/>
  <c r="U92" i="2" s="1"/>
  <c r="O98" i="2"/>
  <c r="U74" i="2"/>
  <c r="Y39" i="2"/>
  <c r="Y36" i="2"/>
  <c r="J46" i="13"/>
  <c r="J42" i="13"/>
  <c r="K46" i="13"/>
  <c r="K42" i="13"/>
  <c r="L46" i="13"/>
  <c r="L42" i="13"/>
  <c r="M46" i="13"/>
  <c r="M42" i="13"/>
  <c r="N46" i="13"/>
  <c r="N42" i="13"/>
  <c r="O46" i="13"/>
  <c r="O42" i="13"/>
  <c r="P46" i="13"/>
  <c r="P42" i="13"/>
  <c r="Q46" i="13"/>
  <c r="Q42" i="13"/>
  <c r="I46" i="13"/>
  <c r="I42" i="13"/>
  <c r="B138" i="11"/>
  <c r="W138" i="11" s="1"/>
  <c r="J34" i="13"/>
  <c r="K34" i="13"/>
  <c r="L34" i="13"/>
  <c r="N34" i="13"/>
  <c r="M34" i="13"/>
  <c r="O34" i="13"/>
  <c r="P34" i="13"/>
  <c r="Q34" i="13"/>
  <c r="J18" i="13"/>
  <c r="J10" i="13"/>
  <c r="J22" i="13"/>
  <c r="J30" i="13"/>
  <c r="J26" i="13"/>
  <c r="K30" i="13"/>
  <c r="K22" i="13"/>
  <c r="K10" i="13"/>
  <c r="K26" i="13"/>
  <c r="K18" i="13"/>
  <c r="L18" i="13"/>
  <c r="L26" i="13"/>
  <c r="L22" i="13"/>
  <c r="L10" i="13"/>
  <c r="L30" i="13"/>
  <c r="M22" i="13"/>
  <c r="M30" i="13"/>
  <c r="M10" i="13"/>
  <c r="M18" i="13"/>
  <c r="M26" i="13"/>
  <c r="N22" i="13"/>
  <c r="N26" i="13"/>
  <c r="N10" i="13"/>
  <c r="N30" i="13"/>
  <c r="N18" i="13"/>
  <c r="O30" i="13"/>
  <c r="O10" i="13"/>
  <c r="O18" i="13"/>
  <c r="O26" i="13"/>
  <c r="O22" i="13"/>
  <c r="P22" i="13"/>
  <c r="P26" i="13"/>
  <c r="P30" i="13"/>
  <c r="P18" i="13"/>
  <c r="P10" i="13"/>
  <c r="Q10" i="13"/>
  <c r="Q26" i="13"/>
  <c r="Q18" i="13"/>
  <c r="Q30" i="13"/>
  <c r="Q22" i="13"/>
  <c r="B137" i="11"/>
  <c r="W137" i="11" s="1"/>
  <c r="W76" i="11"/>
  <c r="B106" i="11"/>
  <c r="W68" i="11"/>
  <c r="B98" i="11"/>
  <c r="B117" i="11" s="1"/>
  <c r="W74" i="11"/>
  <c r="B104" i="11"/>
  <c r="B123" i="11" s="1"/>
  <c r="W135" i="11"/>
  <c r="W136" i="11"/>
  <c r="L6" i="13"/>
  <c r="M6" i="13"/>
  <c r="N6" i="13"/>
  <c r="O6" i="13"/>
  <c r="P6" i="13"/>
  <c r="Q6" i="13"/>
  <c r="J6" i="13"/>
  <c r="O198" i="2"/>
  <c r="O166" i="2"/>
  <c r="Q166" i="2" s="1"/>
  <c r="O167" i="2"/>
  <c r="O126" i="2"/>
  <c r="O163" i="2"/>
  <c r="U163" i="2" s="1"/>
  <c r="O162" i="2"/>
  <c r="O130" i="2"/>
  <c r="Q130" i="2" s="1"/>
  <c r="O165" i="2"/>
  <c r="Q165" i="2" s="1"/>
  <c r="O127" i="2"/>
  <c r="U127" i="2" s="1"/>
  <c r="O199" i="2"/>
  <c r="U199" i="2" s="1"/>
  <c r="O201" i="2"/>
  <c r="Q201" i="2" s="1"/>
  <c r="O202" i="2"/>
  <c r="Q202" i="2" s="1"/>
  <c r="O168" i="2"/>
  <c r="O129" i="2"/>
  <c r="Q129" i="2" s="1"/>
  <c r="O131" i="2"/>
  <c r="O203" i="2"/>
  <c r="Q203" i="2" s="1"/>
  <c r="O169" i="2"/>
  <c r="Q169" i="2" s="1"/>
  <c r="O132" i="2"/>
  <c r="O204" i="2"/>
  <c r="Q204" i="2" s="1"/>
  <c r="O171" i="2"/>
  <c r="U171" i="2" s="1"/>
  <c r="O205" i="2"/>
  <c r="Q205" i="2" s="1"/>
  <c r="O133" i="2"/>
  <c r="Q133" i="2" s="1"/>
  <c r="O172" i="2"/>
  <c r="O135" i="2"/>
  <c r="U135" i="2" s="1"/>
  <c r="O207" i="2"/>
  <c r="U207" i="2" s="1"/>
  <c r="O208" i="2"/>
  <c r="U208" i="2" s="1"/>
  <c r="O136" i="2"/>
  <c r="O93" i="2"/>
  <c r="Q93" i="2" s="1"/>
  <c r="O90" i="2"/>
  <c r="O91" i="2"/>
  <c r="U91" i="2" s="1"/>
  <c r="O95" i="2"/>
  <c r="O94" i="2"/>
  <c r="Q94" i="2" s="1"/>
  <c r="O96" i="2"/>
  <c r="O97" i="2"/>
  <c r="Q97" i="2" s="1"/>
  <c r="O99" i="2"/>
  <c r="U99" i="2" s="1"/>
  <c r="O100" i="2"/>
  <c r="O220" i="2"/>
  <c r="Q220" i="2" s="1"/>
  <c r="O237" i="2"/>
  <c r="O148" i="2"/>
  <c r="Q148" i="2" s="1"/>
  <c r="O184" i="2"/>
  <c r="Q184" i="2" s="1"/>
  <c r="O62" i="2"/>
  <c r="O112" i="2"/>
  <c r="Q112" i="2" s="1"/>
  <c r="O76" i="2"/>
  <c r="Q76" i="2" s="1"/>
  <c r="O77" i="2"/>
  <c r="O247" i="2"/>
  <c r="Y247" i="2" s="1"/>
  <c r="O273" i="2"/>
  <c r="O24" i="2"/>
  <c r="Y24" i="2" s="1"/>
  <c r="O50" i="2"/>
  <c r="F189" i="2"/>
  <c r="O258" i="2"/>
  <c r="Y258" i="2" s="1"/>
  <c r="O236" i="2"/>
  <c r="O37" i="2"/>
  <c r="O274" i="2"/>
  <c r="O235" i="2"/>
  <c r="O153" i="2"/>
  <c r="U153" i="2" s="1"/>
  <c r="O75" i="2"/>
  <c r="Q75" i="2" s="1"/>
  <c r="O59" i="2"/>
  <c r="O35" i="2"/>
  <c r="Y35" i="2" s="1"/>
  <c r="O272" i="2"/>
  <c r="O250" i="2"/>
  <c r="U250" i="2" s="1"/>
  <c r="Y250" i="2" s="1"/>
  <c r="O234" i="2"/>
  <c r="O73" i="2"/>
  <c r="U73" i="2" s="1"/>
  <c r="O51" i="2"/>
  <c r="Y51" i="2" s="1"/>
  <c r="O271" i="2"/>
  <c r="Y271" i="2" s="1"/>
  <c r="O249" i="2"/>
  <c r="O117" i="2"/>
  <c r="U117" i="2" s="1"/>
  <c r="O82" i="2"/>
  <c r="O49" i="2"/>
  <c r="O27" i="2"/>
  <c r="Y27" i="2" s="1"/>
  <c r="O239" i="2"/>
  <c r="U239" i="2" s="1"/>
  <c r="O40" i="2"/>
  <c r="Y40" i="2" s="1"/>
  <c r="O248" i="2"/>
  <c r="O72" i="2"/>
  <c r="O48" i="2"/>
  <c r="Y48" i="2" s="1"/>
  <c r="O26" i="2"/>
  <c r="Y26" i="2" s="1"/>
  <c r="O261" i="2"/>
  <c r="O79" i="2"/>
  <c r="Q79" i="2" s="1"/>
  <c r="O263" i="2"/>
  <c r="U263" i="2" s="1"/>
  <c r="Y263" i="2" s="1"/>
  <c r="O225" i="2"/>
  <c r="U225" i="2" s="1"/>
  <c r="O81" i="2"/>
  <c r="U81" i="2" s="1"/>
  <c r="O64" i="2"/>
  <c r="O25" i="2"/>
  <c r="Y25" i="2" s="1"/>
  <c r="O260" i="2"/>
  <c r="O238" i="2"/>
  <c r="U238" i="2" s="1"/>
  <c r="O189" i="2"/>
  <c r="U189" i="2" s="1"/>
  <c r="O78" i="2"/>
  <c r="O61" i="2"/>
  <c r="O38" i="2"/>
  <c r="I18" i="13"/>
  <c r="I6" i="13"/>
  <c r="I30" i="13"/>
  <c r="I26" i="13"/>
  <c r="K6" i="13"/>
  <c r="I10" i="13"/>
  <c r="I34" i="13"/>
  <c r="I22" i="13"/>
  <c r="W85" i="11"/>
  <c r="W28" i="11"/>
  <c r="W88" i="11"/>
  <c r="B47" i="11"/>
  <c r="B54" i="11"/>
  <c r="W35" i="11"/>
  <c r="B66" i="11" l="1"/>
  <c r="B96" i="11" s="1"/>
  <c r="B115" i="11" s="1"/>
  <c r="W134" i="11"/>
  <c r="B125" i="11"/>
  <c r="Y273" i="2"/>
  <c r="Q273" i="2"/>
  <c r="U274" i="2"/>
  <c r="Y274" i="2" s="1"/>
  <c r="Y272" i="2"/>
  <c r="Q272" i="2"/>
  <c r="Y261" i="2"/>
  <c r="Q261" i="2"/>
  <c r="Y260" i="2"/>
  <c r="Q260" i="2"/>
  <c r="Y249" i="2"/>
  <c r="Q249" i="2"/>
  <c r="Y248" i="2"/>
  <c r="Q248" i="2"/>
  <c r="Y50" i="2"/>
  <c r="Q50" i="2"/>
  <c r="Y49" i="2"/>
  <c r="Q49" i="2"/>
  <c r="Y38" i="2"/>
  <c r="Q38" i="2"/>
  <c r="Y37" i="2"/>
  <c r="Q37" i="2"/>
  <c r="Q26" i="2"/>
  <c r="Q25" i="2"/>
  <c r="W86" i="11"/>
  <c r="B73" i="11"/>
  <c r="W47" i="11"/>
  <c r="W89" i="11"/>
  <c r="W54" i="11"/>
  <c r="W66" i="11" l="1"/>
  <c r="W73" i="11"/>
  <c r="B103" i="11"/>
  <c r="B122" i="11" s="1"/>
  <c r="B109" i="2"/>
  <c r="B111" i="2"/>
  <c r="B113" i="2"/>
  <c r="B114" i="2"/>
  <c r="B115" i="2"/>
  <c r="B118" i="2"/>
  <c r="B108" i="2"/>
  <c r="F111" i="2" l="1"/>
  <c r="O111" i="2"/>
  <c r="Q111" i="2" s="1"/>
  <c r="F109" i="2"/>
  <c r="O109" i="2"/>
  <c r="U109" i="2" s="1"/>
  <c r="F118" i="2"/>
  <c r="O118" i="2"/>
  <c r="F115" i="2"/>
  <c r="O115" i="2"/>
  <c r="Q115" i="2" s="1"/>
  <c r="F113" i="2"/>
  <c r="O113" i="2"/>
  <c r="F108" i="2"/>
  <c r="O108" i="2"/>
  <c r="F114" i="2"/>
  <c r="O114" i="2"/>
  <c r="B154" i="2"/>
  <c r="B151" i="2"/>
  <c r="B145" i="2"/>
  <c r="B144" i="2"/>
  <c r="B147" i="2"/>
  <c r="B149" i="2"/>
  <c r="B150" i="2"/>
  <c r="F149" i="2" l="1"/>
  <c r="O149" i="2"/>
  <c r="F144" i="2"/>
  <c r="O144" i="2"/>
  <c r="F145" i="2"/>
  <c r="O145" i="2"/>
  <c r="U145" i="2" s="1"/>
  <c r="F151" i="2"/>
  <c r="O151" i="2"/>
  <c r="Q151" i="2" s="1"/>
  <c r="F154" i="2"/>
  <c r="O154" i="2"/>
  <c r="F150" i="2"/>
  <c r="O150" i="2"/>
  <c r="F147" i="2"/>
  <c r="O147" i="2"/>
  <c r="Q147" i="2" s="1"/>
  <c r="B181" i="2"/>
  <c r="B187" i="2"/>
  <c r="B180" i="2"/>
  <c r="B190" i="2"/>
  <c r="B183" i="2"/>
  <c r="B185" i="2"/>
  <c r="B186" i="2"/>
  <c r="F181" i="2" l="1"/>
  <c r="O181" i="2"/>
  <c r="U181" i="2" s="1"/>
  <c r="B223" i="2"/>
  <c r="F187" i="2"/>
  <c r="O187" i="2"/>
  <c r="Q187" i="2" s="1"/>
  <c r="F180" i="2"/>
  <c r="O180" i="2"/>
  <c r="F190" i="2"/>
  <c r="O190" i="2"/>
  <c r="U190" i="2" s="1"/>
  <c r="B219" i="2"/>
  <c r="F183" i="2"/>
  <c r="O183" i="2"/>
  <c r="Q183" i="2" s="1"/>
  <c r="F186" i="2"/>
  <c r="O186" i="2"/>
  <c r="Q186" i="2" s="1"/>
  <c r="B217" i="2"/>
  <c r="B221" i="2"/>
  <c r="F185" i="2"/>
  <c r="O185" i="2"/>
  <c r="Q185" i="2" s="1"/>
  <c r="B226" i="2"/>
  <c r="B216" i="2"/>
  <c r="B222" i="2"/>
  <c r="F222" i="2" l="1"/>
  <c r="O222" i="2"/>
  <c r="Q222" i="2" s="1"/>
  <c r="F226" i="2"/>
  <c r="O226" i="2"/>
  <c r="U226" i="2" s="1"/>
  <c r="F219" i="2"/>
  <c r="O219" i="2"/>
  <c r="Q219" i="2" s="1"/>
  <c r="F223" i="2"/>
  <c r="O223" i="2"/>
  <c r="Q223" i="2" s="1"/>
  <c r="F216" i="2"/>
  <c r="O216" i="2"/>
  <c r="F221" i="2"/>
  <c r="O221" i="2"/>
  <c r="Q221" i="2" s="1"/>
  <c r="F217" i="2"/>
  <c r="O217" i="2"/>
  <c r="U217" i="2" s="1"/>
  <c r="Y15" i="2"/>
  <c r="S15" i="2"/>
  <c r="P15" i="2"/>
  <c r="M14" i="2"/>
  <c r="Y13" i="2"/>
  <c r="S13" i="2"/>
  <c r="M13" i="2"/>
  <c r="Y14" i="2" l="1"/>
  <c r="Y14" i="18" s="1"/>
  <c r="S15" i="18"/>
  <c r="V13" i="2"/>
  <c r="M13" i="18"/>
  <c r="Y12" i="2"/>
  <c r="S13" i="18"/>
  <c r="S14" i="2"/>
  <c r="S14" i="18" s="1"/>
  <c r="Y13" i="18"/>
  <c r="M15" i="2"/>
  <c r="M15" i="18" s="1"/>
  <c r="M14" i="18"/>
  <c r="S16" i="2"/>
  <c r="S16" i="18" s="1"/>
  <c r="Y15" i="18"/>
  <c r="AB15" i="2"/>
  <c r="P15" i="18"/>
  <c r="P13" i="2"/>
  <c r="I259" i="2" l="1"/>
  <c r="K259" i="2" s="1"/>
  <c r="I262" i="2"/>
  <c r="K262" i="2" s="1"/>
  <c r="I218" i="2"/>
  <c r="I224" i="2"/>
  <c r="K224" i="2" s="1"/>
  <c r="I200" i="2"/>
  <c r="I206" i="2"/>
  <c r="K206" i="2" s="1"/>
  <c r="I182" i="2"/>
  <c r="I188" i="2"/>
  <c r="K188" i="2" s="1"/>
  <c r="I170" i="2"/>
  <c r="K170" i="2" s="1"/>
  <c r="I164" i="2"/>
  <c r="K164" i="2" s="1"/>
  <c r="I146" i="2"/>
  <c r="K146" i="2" s="1"/>
  <c r="I152" i="2"/>
  <c r="K152" i="2" s="1"/>
  <c r="I128" i="2"/>
  <c r="K128" i="2" s="1"/>
  <c r="I134" i="2"/>
  <c r="I110" i="2"/>
  <c r="K110" i="2" s="1"/>
  <c r="I116" i="2"/>
  <c r="K116" i="2" s="1"/>
  <c r="I98" i="2"/>
  <c r="K98" i="2" s="1"/>
  <c r="I92" i="2"/>
  <c r="K92" i="2" s="1"/>
  <c r="I74" i="2"/>
  <c r="I80" i="2"/>
  <c r="K80" i="2" s="1"/>
  <c r="I36" i="2"/>
  <c r="I39" i="2"/>
  <c r="I171" i="2"/>
  <c r="K171" i="2" s="1"/>
  <c r="I130" i="2"/>
  <c r="I135" i="2"/>
  <c r="I131" i="2"/>
  <c r="I201" i="2"/>
  <c r="I168" i="2"/>
  <c r="I166" i="2"/>
  <c r="K166" i="2" s="1"/>
  <c r="I165" i="2"/>
  <c r="I162" i="2"/>
  <c r="K162" i="2" s="1"/>
  <c r="I126" i="2"/>
  <c r="I163" i="2"/>
  <c r="I198" i="2"/>
  <c r="I204" i="2"/>
  <c r="K204" i="2" s="1"/>
  <c r="I208" i="2"/>
  <c r="K208" i="2" s="1"/>
  <c r="I207" i="2"/>
  <c r="I205" i="2"/>
  <c r="I202" i="2"/>
  <c r="I199" i="2"/>
  <c r="K199" i="2" s="1"/>
  <c r="I132" i="2"/>
  <c r="K132" i="2" s="1"/>
  <c r="I203" i="2"/>
  <c r="K203" i="2" s="1"/>
  <c r="I167" i="2"/>
  <c r="K167" i="2" s="1"/>
  <c r="I172" i="2"/>
  <c r="I129" i="2"/>
  <c r="K129" i="2" s="1"/>
  <c r="I127" i="2"/>
  <c r="K127" i="2" s="1"/>
  <c r="I136" i="2"/>
  <c r="K136" i="2" s="1"/>
  <c r="I169" i="2"/>
  <c r="I133" i="2"/>
  <c r="K133" i="2" s="1"/>
  <c r="I100" i="2"/>
  <c r="K100" i="2" s="1"/>
  <c r="I94" i="2"/>
  <c r="K94" i="2" s="1"/>
  <c r="I91" i="2"/>
  <c r="I90" i="2"/>
  <c r="I99" i="2"/>
  <c r="I97" i="2"/>
  <c r="K97" i="2" s="1"/>
  <c r="I96" i="2"/>
  <c r="I93" i="2"/>
  <c r="I95" i="2"/>
  <c r="I237" i="2"/>
  <c r="I184" i="2"/>
  <c r="K184" i="2" s="1"/>
  <c r="I220" i="2"/>
  <c r="I148" i="2"/>
  <c r="I112" i="2"/>
  <c r="I62" i="2"/>
  <c r="K62" i="2" s="1"/>
  <c r="I77" i="2"/>
  <c r="K77" i="2" s="1"/>
  <c r="I76" i="2"/>
  <c r="K76" i="2" s="1"/>
  <c r="I217" i="2"/>
  <c r="K217" i="2" s="1"/>
  <c r="V15" i="2"/>
  <c r="V15" i="18" s="1"/>
  <c r="I75" i="2"/>
  <c r="K75" i="2" s="1"/>
  <c r="I219" i="2"/>
  <c r="K219" i="2" s="1"/>
  <c r="I183" i="2"/>
  <c r="K183" i="2" s="1"/>
  <c r="I226" i="2"/>
  <c r="K226" i="2" s="1"/>
  <c r="I145" i="2"/>
  <c r="K145" i="2" s="1"/>
  <c r="I61" i="2"/>
  <c r="K61" i="2" s="1"/>
  <c r="I221" i="2"/>
  <c r="K221" i="2" s="1"/>
  <c r="I59" i="2"/>
  <c r="K59" i="2" s="1"/>
  <c r="I190" i="2"/>
  <c r="K190" i="2" s="1"/>
  <c r="I271" i="2"/>
  <c r="K271" i="2" s="1"/>
  <c r="I272" i="2"/>
  <c r="K272" i="2" s="1"/>
  <c r="I250" i="2"/>
  <c r="K250" i="2" s="1"/>
  <c r="I249" i="2"/>
  <c r="K249" i="2" s="1"/>
  <c r="I115" i="2"/>
  <c r="K115" i="2" s="1"/>
  <c r="I234" i="2"/>
  <c r="K234" i="2" s="1"/>
  <c r="I111" i="2"/>
  <c r="K111" i="2" s="1"/>
  <c r="I225" i="2"/>
  <c r="K225" i="2" s="1"/>
  <c r="I189" i="2"/>
  <c r="K189" i="2" s="1"/>
  <c r="I35" i="2"/>
  <c r="K35" i="2" s="1"/>
  <c r="I60" i="2"/>
  <c r="K60" i="2" s="1"/>
  <c r="I222" i="2"/>
  <c r="K222" i="2" s="1"/>
  <c r="I38" i="2"/>
  <c r="K38" i="2" s="1"/>
  <c r="I78" i="2"/>
  <c r="K78" i="2" s="1"/>
  <c r="I40" i="2"/>
  <c r="K40" i="2" s="1"/>
  <c r="I263" i="2"/>
  <c r="K263" i="2" s="1"/>
  <c r="I50" i="2"/>
  <c r="K50" i="2" s="1"/>
  <c r="I247" i="2"/>
  <c r="K247" i="2" s="1"/>
  <c r="I273" i="2"/>
  <c r="K273" i="2" s="1"/>
  <c r="I181" i="2"/>
  <c r="K181" i="2" s="1"/>
  <c r="I72" i="2"/>
  <c r="K72" i="2" s="1"/>
  <c r="I114" i="2"/>
  <c r="K114" i="2" s="1"/>
  <c r="I73" i="2"/>
  <c r="K73" i="2" s="1"/>
  <c r="I25" i="2"/>
  <c r="K25" i="2" s="1"/>
  <c r="I238" i="2"/>
  <c r="K238" i="2" s="1"/>
  <c r="I147" i="2"/>
  <c r="K147" i="2" s="1"/>
  <c r="I149" i="2"/>
  <c r="K149" i="2" s="1"/>
  <c r="I113" i="2"/>
  <c r="K113" i="2" s="1"/>
  <c r="I79" i="2"/>
  <c r="K79" i="2" s="1"/>
  <c r="I26" i="2"/>
  <c r="K26" i="2" s="1"/>
  <c r="I51" i="2"/>
  <c r="K51" i="2" s="1"/>
  <c r="I64" i="2"/>
  <c r="K64" i="2" s="1"/>
  <c r="I236" i="2"/>
  <c r="K236" i="2" s="1"/>
  <c r="I118" i="2"/>
  <c r="K118" i="2" s="1"/>
  <c r="I180" i="2"/>
  <c r="K180" i="2" s="1"/>
  <c r="I153" i="2"/>
  <c r="K153" i="2" s="1"/>
  <c r="I223" i="2"/>
  <c r="K223" i="2" s="1"/>
  <c r="I27" i="2"/>
  <c r="K27" i="2" s="1"/>
  <c r="I260" i="2"/>
  <c r="K260" i="2" s="1"/>
  <c r="I274" i="2"/>
  <c r="K274" i="2" s="1"/>
  <c r="I49" i="2"/>
  <c r="K49" i="2" s="1"/>
  <c r="I144" i="2"/>
  <c r="K144" i="2" s="1"/>
  <c r="I187" i="2"/>
  <c r="K187" i="2" s="1"/>
  <c r="I82" i="2"/>
  <c r="K82" i="2" s="1"/>
  <c r="I154" i="2"/>
  <c r="K154" i="2" s="1"/>
  <c r="I186" i="2"/>
  <c r="K186" i="2" s="1"/>
  <c r="I216" i="2"/>
  <c r="K216" i="2" s="1"/>
  <c r="I108" i="2"/>
  <c r="K108" i="2" s="1"/>
  <c r="I81" i="2"/>
  <c r="K81" i="2" s="1"/>
  <c r="I37" i="2"/>
  <c r="K37" i="2" s="1"/>
  <c r="I63" i="2"/>
  <c r="K63" i="2" s="1"/>
  <c r="I48" i="2"/>
  <c r="K48" i="2" s="1"/>
  <c r="I248" i="2"/>
  <c r="K248" i="2" s="1"/>
  <c r="I261" i="2"/>
  <c r="K261" i="2" s="1"/>
  <c r="Y12" i="18"/>
  <c r="I24" i="2"/>
  <c r="K24" i="2" s="1"/>
  <c r="V16" i="2"/>
  <c r="AB15" i="18"/>
  <c r="AB13" i="2"/>
  <c r="P13" i="18"/>
  <c r="I150" i="2"/>
  <c r="K150" i="2" s="1"/>
  <c r="I151" i="2"/>
  <c r="K151" i="2" s="1"/>
  <c r="I185" i="2"/>
  <c r="K185" i="2" s="1"/>
  <c r="I109" i="2"/>
  <c r="K109" i="2" s="1"/>
  <c r="I117" i="2"/>
  <c r="K117" i="2" s="1"/>
  <c r="I235" i="2"/>
  <c r="K235" i="2" s="1"/>
  <c r="I258" i="2"/>
  <c r="K258" i="2" s="1"/>
  <c r="I239" i="2"/>
  <c r="K239" i="2" s="1"/>
  <c r="AB12" i="2"/>
  <c r="V13" i="18"/>
  <c r="I94" i="18" l="1"/>
  <c r="I95" i="18"/>
  <c r="I93" i="18"/>
  <c r="I96" i="18"/>
  <c r="I48" i="18"/>
  <c r="I50" i="18"/>
  <c r="I47" i="18"/>
  <c r="I49" i="18"/>
  <c r="M262" i="2"/>
  <c r="AC262" i="2" s="1"/>
  <c r="T75" i="11" s="1"/>
  <c r="M259" i="2"/>
  <c r="AC259" i="2" s="1"/>
  <c r="T69" i="11" s="1"/>
  <c r="M224" i="2"/>
  <c r="AC224" i="2" s="1"/>
  <c r="Q56" i="11" s="1"/>
  <c r="K218" i="2"/>
  <c r="M218" i="2" s="1"/>
  <c r="AC218" i="2" s="1"/>
  <c r="Q50" i="11" s="1"/>
  <c r="K200" i="2"/>
  <c r="K182" i="2"/>
  <c r="K134" i="2"/>
  <c r="K74" i="2"/>
  <c r="K39" i="2"/>
  <c r="M39" i="2" s="1"/>
  <c r="AC39" i="2" s="1"/>
  <c r="F75" i="11" s="1"/>
  <c r="K36" i="2"/>
  <c r="M36" i="2" s="1"/>
  <c r="AC36" i="2" s="1"/>
  <c r="F69" i="11" s="1"/>
  <c r="K172" i="2"/>
  <c r="K126" i="2"/>
  <c r="K165" i="2"/>
  <c r="K169" i="2"/>
  <c r="K202" i="2"/>
  <c r="K168" i="2"/>
  <c r="K205" i="2"/>
  <c r="K201" i="2"/>
  <c r="K207" i="2"/>
  <c r="K131" i="2"/>
  <c r="K135" i="2"/>
  <c r="K130" i="2"/>
  <c r="K198" i="2"/>
  <c r="K163" i="2"/>
  <c r="K95" i="2"/>
  <c r="K93" i="2"/>
  <c r="K96" i="2"/>
  <c r="K90" i="2"/>
  <c r="K99" i="2"/>
  <c r="K91" i="2"/>
  <c r="I88" i="18"/>
  <c r="I90" i="18"/>
  <c r="K90" i="18" s="1"/>
  <c r="I89" i="18"/>
  <c r="I87" i="18"/>
  <c r="K87" i="18" s="1"/>
  <c r="M87" i="18" s="1"/>
  <c r="AC87" i="18" s="1"/>
  <c r="K93" i="18" s="1"/>
  <c r="I42" i="18"/>
  <c r="K42" i="18" s="1"/>
  <c r="I43" i="18"/>
  <c r="K43" i="18" s="1"/>
  <c r="K237" i="2"/>
  <c r="K220" i="2"/>
  <c r="K148" i="2"/>
  <c r="K112" i="2"/>
  <c r="V16" i="18"/>
  <c r="AB16" i="2"/>
  <c r="AB16" i="18" s="1"/>
  <c r="I41" i="18"/>
  <c r="I44" i="18"/>
  <c r="V14" i="2"/>
  <c r="M80" i="2" s="1"/>
  <c r="AC80" i="2" s="1"/>
  <c r="I56" i="11" s="1"/>
  <c r="AB13" i="18"/>
  <c r="AB12" i="18"/>
  <c r="V12" i="2"/>
  <c r="Q124" i="11" l="1"/>
  <c r="Q39" i="13" s="1"/>
  <c r="Q40" i="13"/>
  <c r="Q118" i="11"/>
  <c r="Q15" i="13" s="1"/>
  <c r="Q16" i="13"/>
  <c r="I40" i="13"/>
  <c r="I124" i="11"/>
  <c r="I39" i="13" s="1"/>
  <c r="M206" i="2"/>
  <c r="AC206" i="2" s="1"/>
  <c r="P56" i="11" s="1"/>
  <c r="M200" i="2"/>
  <c r="AC200" i="2" s="1"/>
  <c r="P50" i="11" s="1"/>
  <c r="M182" i="2"/>
  <c r="AC182" i="2" s="1"/>
  <c r="O50" i="11" s="1"/>
  <c r="M188" i="2"/>
  <c r="AC188" i="2" s="1"/>
  <c r="O56" i="11" s="1"/>
  <c r="M170" i="2"/>
  <c r="AC170" i="2" s="1"/>
  <c r="N56" i="11" s="1"/>
  <c r="M164" i="2"/>
  <c r="AC164" i="2" s="1"/>
  <c r="N50" i="11" s="1"/>
  <c r="M146" i="2"/>
  <c r="AC146" i="2" s="1"/>
  <c r="M50" i="11" s="1"/>
  <c r="M152" i="2"/>
  <c r="AC152" i="2" s="1"/>
  <c r="M56" i="11" s="1"/>
  <c r="M128" i="2"/>
  <c r="AC128" i="2" s="1"/>
  <c r="L50" i="11" s="1"/>
  <c r="M134" i="2"/>
  <c r="AC134" i="2" s="1"/>
  <c r="L56" i="11" s="1"/>
  <c r="M92" i="2"/>
  <c r="AC92" i="2" s="1"/>
  <c r="J50" i="11" s="1"/>
  <c r="M110" i="2"/>
  <c r="AC110" i="2" s="1"/>
  <c r="K50" i="11" s="1"/>
  <c r="M116" i="2"/>
  <c r="AC116" i="2" s="1"/>
  <c r="K56" i="11" s="1"/>
  <c r="M98" i="2"/>
  <c r="AC98" i="2" s="1"/>
  <c r="J56" i="11" s="1"/>
  <c r="M74" i="2"/>
  <c r="AC74" i="2" s="1"/>
  <c r="I50" i="11" s="1"/>
  <c r="M198" i="2"/>
  <c r="AC198" i="2" s="1"/>
  <c r="P47" i="11" s="1"/>
  <c r="M171" i="2"/>
  <c r="AC171" i="2" s="1"/>
  <c r="N57" i="11" s="1"/>
  <c r="N44" i="13" s="1"/>
  <c r="M136" i="2"/>
  <c r="AC136" i="2" s="1"/>
  <c r="L59" i="11" s="1"/>
  <c r="M168" i="2"/>
  <c r="AC168" i="2" s="1"/>
  <c r="N54" i="11" s="1"/>
  <c r="M202" i="2"/>
  <c r="AC202" i="2" s="1"/>
  <c r="P52" i="11" s="1"/>
  <c r="P24" i="13" s="1"/>
  <c r="M208" i="2"/>
  <c r="AC208" i="2" s="1"/>
  <c r="P59" i="11" s="1"/>
  <c r="M133" i="2"/>
  <c r="AC133" i="2" s="1"/>
  <c r="L55" i="11" s="1"/>
  <c r="L36" i="13" s="1"/>
  <c r="M131" i="2"/>
  <c r="AC131" i="2" s="1"/>
  <c r="L53" i="11" s="1"/>
  <c r="M162" i="2"/>
  <c r="AC162" i="2" s="1"/>
  <c r="N47" i="11" s="1"/>
  <c r="M129" i="2"/>
  <c r="AC129" i="2" s="1"/>
  <c r="L51" i="11" s="1"/>
  <c r="L20" i="13" s="1"/>
  <c r="M132" i="2"/>
  <c r="AC132" i="2" s="1"/>
  <c r="L54" i="11" s="1"/>
  <c r="M203" i="2"/>
  <c r="AC203" i="2" s="1"/>
  <c r="P53" i="11" s="1"/>
  <c r="M207" i="2"/>
  <c r="M169" i="2"/>
  <c r="AC169" i="2" s="1"/>
  <c r="N55" i="11" s="1"/>
  <c r="N36" i="13" s="1"/>
  <c r="M126" i="2"/>
  <c r="AC126" i="2" s="1"/>
  <c r="L47" i="11" s="1"/>
  <c r="M130" i="2"/>
  <c r="AC130" i="2" s="1"/>
  <c r="L52" i="11" s="1"/>
  <c r="L24" i="13" s="1"/>
  <c r="M167" i="2"/>
  <c r="AC167" i="2" s="1"/>
  <c r="N53" i="11" s="1"/>
  <c r="M204" i="2"/>
  <c r="AC204" i="2" s="1"/>
  <c r="P54" i="11" s="1"/>
  <c r="M166" i="2"/>
  <c r="AC166" i="2" s="1"/>
  <c r="N52" i="11" s="1"/>
  <c r="N24" i="13" s="1"/>
  <c r="M127" i="2"/>
  <c r="AC127" i="2" s="1"/>
  <c r="L49" i="11" s="1"/>
  <c r="M201" i="2"/>
  <c r="AC201" i="2" s="1"/>
  <c r="P51" i="11" s="1"/>
  <c r="P20" i="13" s="1"/>
  <c r="M199" i="2"/>
  <c r="AC199" i="2" s="1"/>
  <c r="P49" i="11" s="1"/>
  <c r="M163" i="2"/>
  <c r="AC163" i="2" s="1"/>
  <c r="N49" i="11" s="1"/>
  <c r="M99" i="2"/>
  <c r="AC99" i="2" s="1"/>
  <c r="J57" i="11" s="1"/>
  <c r="J44" i="13" s="1"/>
  <c r="M135" i="2"/>
  <c r="AC135" i="2" s="1"/>
  <c r="L57" i="11" s="1"/>
  <c r="L44" i="13" s="1"/>
  <c r="M205" i="2"/>
  <c r="AC205" i="2" s="1"/>
  <c r="P55" i="11" s="1"/>
  <c r="P36" i="13" s="1"/>
  <c r="M165" i="2"/>
  <c r="AC165" i="2" s="1"/>
  <c r="N51" i="11" s="1"/>
  <c r="N20" i="13" s="1"/>
  <c r="M172" i="2"/>
  <c r="AC172" i="2" s="1"/>
  <c r="N59" i="11" s="1"/>
  <c r="M90" i="2"/>
  <c r="AC90" i="2" s="1"/>
  <c r="J47" i="11" s="1"/>
  <c r="J115" i="11" s="1"/>
  <c r="M97" i="2"/>
  <c r="AC97" i="2" s="1"/>
  <c r="J55" i="11" s="1"/>
  <c r="J36" i="13" s="1"/>
  <c r="M94" i="2"/>
  <c r="AC94" i="2" s="1"/>
  <c r="J52" i="11" s="1"/>
  <c r="J24" i="13" s="1"/>
  <c r="M96" i="2"/>
  <c r="AC96" i="2" s="1"/>
  <c r="J54" i="11" s="1"/>
  <c r="M91" i="2"/>
  <c r="AC91" i="2" s="1"/>
  <c r="J49" i="11" s="1"/>
  <c r="M95" i="2"/>
  <c r="AC95" i="2" s="1"/>
  <c r="J53" i="11" s="1"/>
  <c r="M100" i="2"/>
  <c r="AC100" i="2" s="1"/>
  <c r="J59" i="11" s="1"/>
  <c r="M93" i="2"/>
  <c r="AC93" i="2" s="1"/>
  <c r="J51" i="11" s="1"/>
  <c r="J20" i="13" s="1"/>
  <c r="M220" i="2"/>
  <c r="AC220" i="2" s="1"/>
  <c r="Q52" i="11" s="1"/>
  <c r="Q24" i="13" s="1"/>
  <c r="M237" i="2"/>
  <c r="AC237" i="2" s="1"/>
  <c r="R73" i="11" s="1"/>
  <c r="K89" i="18"/>
  <c r="K88" i="18"/>
  <c r="M76" i="2"/>
  <c r="AC76" i="2" s="1"/>
  <c r="I52" i="11" s="1"/>
  <c r="M184" i="2"/>
  <c r="AC184" i="2" s="1"/>
  <c r="M148" i="2"/>
  <c r="AC148" i="2" s="1"/>
  <c r="M112" i="2"/>
  <c r="AC112" i="2" s="1"/>
  <c r="M62" i="2"/>
  <c r="AC62" i="2" s="1"/>
  <c r="H73" i="11" s="1"/>
  <c r="M51" i="2"/>
  <c r="M258" i="2"/>
  <c r="M77" i="2"/>
  <c r="M261" i="2"/>
  <c r="M236" i="2"/>
  <c r="M250" i="2"/>
  <c r="M272" i="2"/>
  <c r="M249" i="2"/>
  <c r="M234" i="2"/>
  <c r="M260" i="2"/>
  <c r="M247" i="2"/>
  <c r="M248" i="2"/>
  <c r="M271" i="2"/>
  <c r="M263" i="2"/>
  <c r="M235" i="2"/>
  <c r="M274" i="2"/>
  <c r="M273" i="2"/>
  <c r="M113" i="2"/>
  <c r="AC113" i="2" s="1"/>
  <c r="M186" i="2"/>
  <c r="V12" i="18"/>
  <c r="M75" i="2"/>
  <c r="M37" i="2"/>
  <c r="M118" i="2"/>
  <c r="AC118" i="2" s="1"/>
  <c r="M79" i="2"/>
  <c r="M38" i="2"/>
  <c r="M60" i="2"/>
  <c r="M59" i="2"/>
  <c r="M35" i="2"/>
  <c r="AC35" i="2" s="1"/>
  <c r="M73" i="2"/>
  <c r="M49" i="2"/>
  <c r="M72" i="2"/>
  <c r="M78" i="2"/>
  <c r="M61" i="2"/>
  <c r="M117" i="2"/>
  <c r="AC117" i="2" s="1"/>
  <c r="M81" i="2"/>
  <c r="M24" i="2"/>
  <c r="M109" i="2"/>
  <c r="AC109" i="2" s="1"/>
  <c r="M26" i="2"/>
  <c r="M111" i="2"/>
  <c r="AC111" i="2" s="1"/>
  <c r="M27" i="2"/>
  <c r="M63" i="2"/>
  <c r="M150" i="2"/>
  <c r="M50" i="2"/>
  <c r="M147" i="2"/>
  <c r="M82" i="2"/>
  <c r="AC82" i="2" s="1"/>
  <c r="M40" i="2"/>
  <c r="M48" i="2"/>
  <c r="M217" i="2"/>
  <c r="AC217" i="2" s="1"/>
  <c r="Q49" i="11" s="1"/>
  <c r="M64" i="2"/>
  <c r="M25" i="2"/>
  <c r="M114" i="2"/>
  <c r="AC114" i="2" s="1"/>
  <c r="M149" i="2"/>
  <c r="AC149" i="2" s="1"/>
  <c r="M239" i="2"/>
  <c r="M190" i="2"/>
  <c r="M226" i="2"/>
  <c r="AC226" i="2" s="1"/>
  <c r="Q59" i="11" s="1"/>
  <c r="M185" i="2"/>
  <c r="AC185" i="2" s="1"/>
  <c r="M183" i="2"/>
  <c r="M223" i="2"/>
  <c r="AC223" i="2" s="1"/>
  <c r="Q55" i="11" s="1"/>
  <c r="Q36" i="13" s="1"/>
  <c r="M115" i="2"/>
  <c r="AC115" i="2" s="1"/>
  <c r="M154" i="2"/>
  <c r="M145" i="2"/>
  <c r="M181" i="2"/>
  <c r="M151" i="2"/>
  <c r="M187" i="2"/>
  <c r="V14" i="18"/>
  <c r="M180" i="2"/>
  <c r="M153" i="2"/>
  <c r="AB14" i="2"/>
  <c r="AB14" i="18" s="1"/>
  <c r="M108" i="2"/>
  <c r="AC108" i="2" s="1"/>
  <c r="M189" i="2"/>
  <c r="M225" i="2"/>
  <c r="AC225" i="2" s="1"/>
  <c r="Q57" i="11" s="1"/>
  <c r="Q44" i="13" s="1"/>
  <c r="M144" i="2"/>
  <c r="M216" i="2"/>
  <c r="AC216" i="2" s="1"/>
  <c r="Q47" i="11" s="1"/>
  <c r="M238" i="2"/>
  <c r="K44" i="18"/>
  <c r="K41" i="18"/>
  <c r="M221" i="2"/>
  <c r="AC221" i="2" s="1"/>
  <c r="Q53" i="11" s="1"/>
  <c r="M222" i="2"/>
  <c r="AC222" i="2" s="1"/>
  <c r="Q54" i="11" s="1"/>
  <c r="M219" i="2"/>
  <c r="AC219" i="2" s="1"/>
  <c r="Q51" i="11" s="1"/>
  <c r="Q20" i="13" s="1"/>
  <c r="P124" i="11" l="1"/>
  <c r="P39" i="13" s="1"/>
  <c r="P40" i="13"/>
  <c r="O124" i="11"/>
  <c r="O39" i="13" s="1"/>
  <c r="O40" i="13"/>
  <c r="N124" i="11"/>
  <c r="N39" i="13" s="1"/>
  <c r="N40" i="13"/>
  <c r="M124" i="11"/>
  <c r="M39" i="13" s="1"/>
  <c r="M40" i="13"/>
  <c r="L124" i="11"/>
  <c r="L39" i="13" s="1"/>
  <c r="L40" i="13"/>
  <c r="K124" i="11"/>
  <c r="K39" i="13" s="1"/>
  <c r="K40" i="13"/>
  <c r="P118" i="11"/>
  <c r="P15" i="13" s="1"/>
  <c r="P16" i="13"/>
  <c r="O118" i="11"/>
  <c r="O15" i="13" s="1"/>
  <c r="O16" i="13"/>
  <c r="N118" i="11"/>
  <c r="N15" i="13" s="1"/>
  <c r="N16" i="13"/>
  <c r="M118" i="11"/>
  <c r="M15" i="13" s="1"/>
  <c r="M16" i="13"/>
  <c r="L118" i="11"/>
  <c r="L15" i="13" s="1"/>
  <c r="L16" i="13"/>
  <c r="K118" i="11"/>
  <c r="K15" i="13" s="1"/>
  <c r="K16" i="13"/>
  <c r="J124" i="11"/>
  <c r="J39" i="13" s="1"/>
  <c r="J40" i="13"/>
  <c r="J118" i="11"/>
  <c r="J15" i="13" s="1"/>
  <c r="J16" i="13"/>
  <c r="I16" i="13"/>
  <c r="I118" i="11"/>
  <c r="I15" i="13" s="1"/>
  <c r="AC207" i="2"/>
  <c r="P57" i="11" s="1"/>
  <c r="P44" i="13" s="1"/>
  <c r="P127" i="11"/>
  <c r="P47" i="13" s="1"/>
  <c r="P48" i="13"/>
  <c r="L127" i="11"/>
  <c r="L47" i="13" s="1"/>
  <c r="L48" i="13"/>
  <c r="J127" i="11"/>
  <c r="J47" i="13" s="1"/>
  <c r="J48" i="13"/>
  <c r="N127" i="11"/>
  <c r="N47" i="13" s="1"/>
  <c r="N48" i="13"/>
  <c r="Q127" i="11"/>
  <c r="Q47" i="13" s="1"/>
  <c r="Q48" i="13"/>
  <c r="I120" i="11"/>
  <c r="I136" i="11" s="1"/>
  <c r="I23" i="13" s="1"/>
  <c r="I24" i="13"/>
  <c r="L117" i="11"/>
  <c r="L134" i="11" s="1"/>
  <c r="L11" i="13" s="1"/>
  <c r="L12" i="13"/>
  <c r="Q117" i="11"/>
  <c r="Q134" i="11" s="1"/>
  <c r="Q11" i="13" s="1"/>
  <c r="Q12" i="13"/>
  <c r="J122" i="11"/>
  <c r="J31" i="13" s="1"/>
  <c r="J32" i="13"/>
  <c r="P121" i="11"/>
  <c r="P27" i="13" s="1"/>
  <c r="P28" i="13"/>
  <c r="J117" i="11"/>
  <c r="J134" i="11" s="1"/>
  <c r="J11" i="13" s="1"/>
  <c r="J12" i="13"/>
  <c r="Q122" i="11"/>
  <c r="Q31" i="13" s="1"/>
  <c r="Q32" i="13"/>
  <c r="N117" i="11"/>
  <c r="N134" i="11" s="1"/>
  <c r="N11" i="13" s="1"/>
  <c r="N12" i="13"/>
  <c r="P122" i="11"/>
  <c r="P31" i="13" s="1"/>
  <c r="P32" i="13"/>
  <c r="L122" i="11"/>
  <c r="L31" i="13" s="1"/>
  <c r="L32" i="13"/>
  <c r="N122" i="11"/>
  <c r="N31" i="13" s="1"/>
  <c r="N32" i="13"/>
  <c r="N121" i="11"/>
  <c r="N27" i="13" s="1"/>
  <c r="N28" i="13"/>
  <c r="Q121" i="11"/>
  <c r="Q27" i="13" s="1"/>
  <c r="Q28" i="13"/>
  <c r="J7" i="13"/>
  <c r="J8" i="13"/>
  <c r="P117" i="11"/>
  <c r="P134" i="11" s="1"/>
  <c r="P11" i="13" s="1"/>
  <c r="P12" i="13"/>
  <c r="N115" i="11"/>
  <c r="N7" i="13" s="1"/>
  <c r="N8" i="13"/>
  <c r="Q115" i="11"/>
  <c r="Q7" i="13" s="1"/>
  <c r="Q8" i="13"/>
  <c r="J121" i="11"/>
  <c r="J27" i="13" s="1"/>
  <c r="J28" i="13"/>
  <c r="L115" i="11"/>
  <c r="L7" i="13" s="1"/>
  <c r="L8" i="13"/>
  <c r="L121" i="11"/>
  <c r="L27" i="13" s="1"/>
  <c r="L28" i="13"/>
  <c r="P115" i="11"/>
  <c r="P7" i="13" s="1"/>
  <c r="P8" i="13"/>
  <c r="Q119" i="11"/>
  <c r="Q135" i="11" s="1"/>
  <c r="Q19" i="13" s="1"/>
  <c r="N119" i="11"/>
  <c r="N135" i="11" s="1"/>
  <c r="N19" i="13" s="1"/>
  <c r="N123" i="11"/>
  <c r="N137" i="11" s="1"/>
  <c r="N35" i="13" s="1"/>
  <c r="L123" i="11"/>
  <c r="L137" i="11" s="1"/>
  <c r="L35" i="13" s="1"/>
  <c r="L125" i="11"/>
  <c r="L138" i="11" s="1"/>
  <c r="L43" i="13" s="1"/>
  <c r="N120" i="11"/>
  <c r="N136" i="11" s="1"/>
  <c r="N23" i="13" s="1"/>
  <c r="P123" i="11"/>
  <c r="P137" i="11" s="1"/>
  <c r="P35" i="13" s="1"/>
  <c r="J120" i="11"/>
  <c r="J136" i="11" s="1"/>
  <c r="J23" i="13" s="1"/>
  <c r="J125" i="11"/>
  <c r="J138" i="11" s="1"/>
  <c r="J43" i="13" s="1"/>
  <c r="P120" i="11"/>
  <c r="P136" i="11" s="1"/>
  <c r="P23" i="13" s="1"/>
  <c r="Q120" i="11"/>
  <c r="Q136" i="11" s="1"/>
  <c r="Q23" i="13" s="1"/>
  <c r="J123" i="11"/>
  <c r="J137" i="11" s="1"/>
  <c r="J35" i="13" s="1"/>
  <c r="Q125" i="11"/>
  <c r="Q138" i="11" s="1"/>
  <c r="Q43" i="13" s="1"/>
  <c r="J119" i="11"/>
  <c r="J135" i="11" s="1"/>
  <c r="J19" i="13" s="1"/>
  <c r="L119" i="11"/>
  <c r="L135" i="11" s="1"/>
  <c r="L19" i="13" s="1"/>
  <c r="Q123" i="11"/>
  <c r="Q137" i="11" s="1"/>
  <c r="Q35" i="13" s="1"/>
  <c r="L120" i="11"/>
  <c r="L136" i="11" s="1"/>
  <c r="L23" i="13" s="1"/>
  <c r="N125" i="11"/>
  <c r="N138" i="11" s="1"/>
  <c r="N43" i="13" s="1"/>
  <c r="P119" i="11"/>
  <c r="P135" i="11" s="1"/>
  <c r="P19" i="13" s="1"/>
  <c r="E72" i="18"/>
  <c r="E73" i="18"/>
  <c r="E70" i="18"/>
  <c r="E74" i="18"/>
  <c r="E26" i="18"/>
  <c r="E71" i="18"/>
  <c r="M89" i="18"/>
  <c r="AC89" i="18" s="1"/>
  <c r="K95" i="18" s="1"/>
  <c r="M44" i="18"/>
  <c r="AC44" i="18" s="1"/>
  <c r="K50" i="18" s="1"/>
  <c r="M88" i="18"/>
  <c r="AC88" i="18" s="1"/>
  <c r="K94" i="18" s="1"/>
  <c r="M90" i="18"/>
  <c r="AC90" i="18" s="1"/>
  <c r="K96" i="18" s="1"/>
  <c r="M41" i="18"/>
  <c r="AC41" i="18" s="1"/>
  <c r="K47" i="18" s="1"/>
  <c r="M43" i="18"/>
  <c r="AC43" i="18" s="1"/>
  <c r="K49" i="18" s="1"/>
  <c r="M42" i="18"/>
  <c r="AC42" i="18" s="1"/>
  <c r="K48" i="18" s="1"/>
  <c r="AC271" i="2"/>
  <c r="U67" i="11" s="1"/>
  <c r="AC272" i="2"/>
  <c r="U72" i="11" s="1"/>
  <c r="AC273" i="2"/>
  <c r="U73" i="11" s="1"/>
  <c r="AC274" i="2"/>
  <c r="U77" i="11" s="1"/>
  <c r="AC261" i="2"/>
  <c r="T73" i="11" s="1"/>
  <c r="AC258" i="2"/>
  <c r="T67" i="11" s="1"/>
  <c r="AC263" i="2"/>
  <c r="T77" i="11" s="1"/>
  <c r="AC260" i="2"/>
  <c r="T72" i="11" s="1"/>
  <c r="AC248" i="2"/>
  <c r="S72" i="11" s="1"/>
  <c r="AC247" i="2"/>
  <c r="S67" i="11" s="1"/>
  <c r="AC249" i="2"/>
  <c r="S73" i="11" s="1"/>
  <c r="AC250" i="2"/>
  <c r="S77" i="11" s="1"/>
  <c r="AC235" i="2"/>
  <c r="R69" i="11" s="1"/>
  <c r="AC234" i="2"/>
  <c r="R66" i="11" s="1"/>
  <c r="AC239" i="2"/>
  <c r="R78" i="11" s="1"/>
  <c r="AC238" i="2"/>
  <c r="R75" i="11" s="1"/>
  <c r="AC236" i="2"/>
  <c r="R72" i="11" s="1"/>
  <c r="AC180" i="2"/>
  <c r="O47" i="11" s="1"/>
  <c r="AC183" i="2"/>
  <c r="O51" i="11" s="1"/>
  <c r="O20" i="13" s="1"/>
  <c r="AC186" i="2"/>
  <c r="O54" i="11" s="1"/>
  <c r="AC187" i="2"/>
  <c r="O55" i="11" s="1"/>
  <c r="O36" i="13" s="1"/>
  <c r="AC190" i="2"/>
  <c r="O59" i="11" s="1"/>
  <c r="AC189" i="2"/>
  <c r="O57" i="11" s="1"/>
  <c r="O44" i="13" s="1"/>
  <c r="AC181" i="2"/>
  <c r="O49" i="11" s="1"/>
  <c r="AC145" i="2"/>
  <c r="M49" i="11" s="1"/>
  <c r="AC154" i="2"/>
  <c r="M59" i="11" s="1"/>
  <c r="AC153" i="2"/>
  <c r="M57" i="11" s="1"/>
  <c r="M44" i="13" s="1"/>
  <c r="AC150" i="2"/>
  <c r="M54" i="11" s="1"/>
  <c r="AC144" i="2"/>
  <c r="M47" i="11" s="1"/>
  <c r="AC147" i="2"/>
  <c r="M51" i="11" s="1"/>
  <c r="M20" i="13" s="1"/>
  <c r="AC151" i="2"/>
  <c r="M55" i="11" s="1"/>
  <c r="M36" i="13" s="1"/>
  <c r="K47" i="11"/>
  <c r="K8" i="13" s="1"/>
  <c r="K57" i="11"/>
  <c r="K44" i="13" s="1"/>
  <c r="AC78" i="2"/>
  <c r="I54" i="11" s="1"/>
  <c r="AC63" i="2"/>
  <c r="H75" i="11" s="1"/>
  <c r="AC72" i="2"/>
  <c r="I47" i="11" s="1"/>
  <c r="K55" i="11"/>
  <c r="K36" i="13" s="1"/>
  <c r="AC64" i="2"/>
  <c r="H78" i="11" s="1"/>
  <c r="AC75" i="2"/>
  <c r="I51" i="11" s="1"/>
  <c r="AC77" i="2"/>
  <c r="I53" i="11" s="1"/>
  <c r="I28" i="13" s="1"/>
  <c r="K51" i="11"/>
  <c r="K20" i="13" s="1"/>
  <c r="AC73" i="2"/>
  <c r="I49" i="11" s="1"/>
  <c r="I117" i="11" s="1"/>
  <c r="K59" i="11"/>
  <c r="K49" i="11"/>
  <c r="AC59" i="2"/>
  <c r="H66" i="11" s="1"/>
  <c r="AC79" i="2"/>
  <c r="I55" i="11" s="1"/>
  <c r="I123" i="11" s="1"/>
  <c r="K54" i="11"/>
  <c r="AC60" i="2"/>
  <c r="H69" i="11" s="1"/>
  <c r="AC61" i="2"/>
  <c r="H72" i="11" s="1"/>
  <c r="AC81" i="2"/>
  <c r="I57" i="11" s="1"/>
  <c r="AC50" i="2"/>
  <c r="G73" i="11" s="1"/>
  <c r="AC49" i="2"/>
  <c r="G72" i="11" s="1"/>
  <c r="AC48" i="2"/>
  <c r="G67" i="11" s="1"/>
  <c r="AC51" i="2"/>
  <c r="G77" i="11" s="1"/>
  <c r="AC37" i="2"/>
  <c r="F72" i="11" s="1"/>
  <c r="AC38" i="2"/>
  <c r="F73" i="11" s="1"/>
  <c r="F67" i="11"/>
  <c r="AC40" i="2"/>
  <c r="F77" i="11" s="1"/>
  <c r="AC25" i="2"/>
  <c r="E72" i="11" s="1"/>
  <c r="AC27" i="2"/>
  <c r="E77" i="11" s="1"/>
  <c r="AC24" i="2"/>
  <c r="E67" i="11" s="1"/>
  <c r="AC26" i="2"/>
  <c r="E73" i="11" s="1"/>
  <c r="K53" i="11"/>
  <c r="K28" i="13" s="1"/>
  <c r="K52" i="11"/>
  <c r="K24" i="13" s="1"/>
  <c r="M53" i="11"/>
  <c r="M52" i="11"/>
  <c r="M24" i="13" s="1"/>
  <c r="O53" i="11"/>
  <c r="O28" i="13" s="1"/>
  <c r="O52" i="11"/>
  <c r="O24" i="13" s="1"/>
  <c r="X72" i="18" l="1"/>
  <c r="X71" i="18"/>
  <c r="X26" i="18"/>
  <c r="I8" i="13"/>
  <c r="I115" i="11"/>
  <c r="I7" i="13" s="1"/>
  <c r="P125" i="11"/>
  <c r="P138" i="11" s="1"/>
  <c r="P43" i="13" s="1"/>
  <c r="O127" i="11"/>
  <c r="O47" i="13" s="1"/>
  <c r="O48" i="13"/>
  <c r="I137" i="11"/>
  <c r="I35" i="13" s="1"/>
  <c r="I36" i="13"/>
  <c r="M127" i="11"/>
  <c r="M47" i="13" s="1"/>
  <c r="M48" i="13"/>
  <c r="I125" i="11"/>
  <c r="I138" i="11" s="1"/>
  <c r="I43" i="13" s="1"/>
  <c r="I44" i="13"/>
  <c r="K127" i="11"/>
  <c r="K47" i="13" s="1"/>
  <c r="K48" i="13"/>
  <c r="O115" i="11"/>
  <c r="O7" i="13" s="1"/>
  <c r="O8" i="13"/>
  <c r="M121" i="11"/>
  <c r="M27" i="13" s="1"/>
  <c r="M28" i="13"/>
  <c r="O117" i="11"/>
  <c r="O134" i="11" s="1"/>
  <c r="O11" i="13" s="1"/>
  <c r="O12" i="13"/>
  <c r="I134" i="11"/>
  <c r="I12" i="13"/>
  <c r="I122" i="11"/>
  <c r="I31" i="13" s="1"/>
  <c r="I32" i="13"/>
  <c r="K117" i="11"/>
  <c r="K134" i="11" s="1"/>
  <c r="K11" i="13" s="1"/>
  <c r="K12" i="13"/>
  <c r="M122" i="11"/>
  <c r="M31" i="13" s="1"/>
  <c r="M32" i="13"/>
  <c r="M117" i="11"/>
  <c r="M134" i="11" s="1"/>
  <c r="M11" i="13" s="1"/>
  <c r="M12" i="13"/>
  <c r="M115" i="11"/>
  <c r="M7" i="13" s="1"/>
  <c r="M8" i="13"/>
  <c r="K122" i="11"/>
  <c r="K31" i="13" s="1"/>
  <c r="K32" i="13"/>
  <c r="I119" i="11"/>
  <c r="I135" i="11" s="1"/>
  <c r="I19" i="13" s="1"/>
  <c r="I20" i="13"/>
  <c r="O122" i="11"/>
  <c r="O31" i="13" s="1"/>
  <c r="O32" i="13"/>
  <c r="K120" i="11"/>
  <c r="K136" i="11" s="1"/>
  <c r="K23" i="13" s="1"/>
  <c r="O125" i="11"/>
  <c r="O138" i="11" s="1"/>
  <c r="O43" i="13" s="1"/>
  <c r="I121" i="11"/>
  <c r="I27" i="13" s="1"/>
  <c r="K125" i="11"/>
  <c r="K138" i="11" s="1"/>
  <c r="K43" i="13" s="1"/>
  <c r="M125" i="11"/>
  <c r="M138" i="11" s="1"/>
  <c r="M43" i="13" s="1"/>
  <c r="O123" i="11"/>
  <c r="O137" i="11" s="1"/>
  <c r="O35" i="13" s="1"/>
  <c r="K121" i="11"/>
  <c r="K27" i="13" s="1"/>
  <c r="K119" i="11"/>
  <c r="K135" i="11" s="1"/>
  <c r="K19" i="13" s="1"/>
  <c r="O120" i="11"/>
  <c r="O136" i="11" s="1"/>
  <c r="O23" i="13" s="1"/>
  <c r="K115" i="11"/>
  <c r="K7" i="13" s="1"/>
  <c r="M123" i="11"/>
  <c r="M137" i="11" s="1"/>
  <c r="M35" i="13" s="1"/>
  <c r="O119" i="11"/>
  <c r="O135" i="11" s="1"/>
  <c r="O19" i="13" s="1"/>
  <c r="O121" i="11"/>
  <c r="O27" i="13" s="1"/>
  <c r="M120" i="11"/>
  <c r="M23" i="13" s="1"/>
  <c r="K123" i="11"/>
  <c r="K137" i="11" s="1"/>
  <c r="K35" i="13" s="1"/>
  <c r="M119" i="11"/>
  <c r="M135" i="11" s="1"/>
  <c r="M19" i="13" s="1"/>
  <c r="E27" i="18"/>
  <c r="E25" i="18"/>
  <c r="E24" i="18"/>
  <c r="E28" i="18"/>
  <c r="O25" i="18" l="1"/>
  <c r="R25" i="18" s="1"/>
  <c r="O24" i="18"/>
  <c r="R24" i="18" s="1"/>
  <c r="O71" i="18"/>
  <c r="R71" i="18" s="1"/>
  <c r="O73" i="18"/>
  <c r="R73" i="18" s="1"/>
  <c r="X25" i="18"/>
  <c r="X73" i="18"/>
  <c r="I11" i="13"/>
  <c r="O27" i="18" l="1"/>
  <c r="R27" i="18" s="1"/>
  <c r="X27" i="18"/>
  <c r="O70" i="18"/>
  <c r="R70" i="18" s="1"/>
  <c r="X70" i="18"/>
  <c r="O74" i="18"/>
  <c r="R74" i="18" s="1"/>
  <c r="X74" i="18"/>
  <c r="U76" i="18" l="1"/>
  <c r="P103" i="18"/>
  <c r="O28" i="18"/>
  <c r="R28" i="18" s="1"/>
  <c r="X28" i="18"/>
  <c r="U30" i="18" s="1"/>
  <c r="U32" i="18" s="1"/>
  <c r="I59" i="11"/>
  <c r="I48" i="13" s="1"/>
  <c r="P106" i="18" l="1"/>
  <c r="S103" i="18"/>
  <c r="P60" i="18"/>
  <c r="U34" i="18"/>
  <c r="I127" i="11"/>
  <c r="I47" i="13" s="1"/>
  <c r="S106" i="18" l="1"/>
  <c r="F93" i="18"/>
  <c r="P57" i="18"/>
  <c r="S57" i="18" s="1"/>
  <c r="S60" i="18"/>
  <c r="I25" i="19"/>
  <c r="I35" i="19" s="1"/>
</calcChain>
</file>

<file path=xl/sharedStrings.xml><?xml version="1.0" encoding="utf-8"?>
<sst xmlns="http://schemas.openxmlformats.org/spreadsheetml/2006/main" count="1252" uniqueCount="174">
  <si>
    <t>Station</t>
  </si>
  <si>
    <t>Offset</t>
  </si>
  <si>
    <t>CLIENT</t>
  </si>
  <si>
    <t>PROJECT NO.</t>
  </si>
  <si>
    <t>PROJECT</t>
  </si>
  <si>
    <t>SUBJECT</t>
  </si>
  <si>
    <t>COMP. BY</t>
  </si>
  <si>
    <t>DATE</t>
  </si>
  <si>
    <t>CHECKED BY</t>
  </si>
  <si>
    <t>Vertical Alignment Data</t>
  </si>
  <si>
    <t>P.V.I.</t>
  </si>
  <si>
    <t>V.C.</t>
  </si>
  <si>
    <t>Start</t>
  </si>
  <si>
    <t>End</t>
  </si>
  <si>
    <t>Section</t>
  </si>
  <si>
    <t>Elevation</t>
  </si>
  <si>
    <t>Length</t>
  </si>
  <si>
    <t>Grade 1</t>
  </si>
  <si>
    <t>Grade 2</t>
  </si>
  <si>
    <t>(ft.)</t>
  </si>
  <si>
    <t>A</t>
  </si>
  <si>
    <t>-</t>
  </si>
  <si>
    <t>B</t>
  </si>
  <si>
    <t>C</t>
  </si>
  <si>
    <t>D</t>
  </si>
  <si>
    <t>E</t>
  </si>
  <si>
    <t>Dist. From</t>
  </si>
  <si>
    <t>P.G.</t>
  </si>
  <si>
    <t>Critical</t>
  </si>
  <si>
    <t>Location</t>
  </si>
  <si>
    <t>Start Sta.</t>
  </si>
  <si>
    <t>Distance</t>
  </si>
  <si>
    <t>X-Slope</t>
  </si>
  <si>
    <t>BL</t>
  </si>
  <si>
    <t>Left Edge of Deck</t>
  </si>
  <si>
    <t>Beam 1</t>
  </si>
  <si>
    <t>Beam 2</t>
  </si>
  <si>
    <t>Beam 3</t>
  </si>
  <si>
    <t>Beam 4</t>
  </si>
  <si>
    <t>Right Edge of Deck</t>
  </si>
  <si>
    <t>Rear Abutment</t>
  </si>
  <si>
    <t>Construction Joint</t>
  </si>
  <si>
    <t>Span 1</t>
  </si>
  <si>
    <t>0.50 Span 1</t>
  </si>
  <si>
    <t>0.75 Span 1</t>
  </si>
  <si>
    <t>Forward Abutment</t>
  </si>
  <si>
    <t>Table of Stations:</t>
  </si>
  <si>
    <t>|</t>
  </si>
  <si>
    <t>R.A.</t>
  </si>
  <si>
    <t>F.A.</t>
  </si>
  <si>
    <t>Table of Offsets:</t>
  </si>
  <si>
    <t>(negative = LT, positive = RT)</t>
  </si>
  <si>
    <t>Table of Finished Deck Elevations:</t>
  </si>
  <si>
    <t>LINK TEXT FILE FOR MICROSTATION</t>
  </si>
  <si>
    <t>LEFT EDGE OF DECK</t>
  </si>
  <si>
    <t>STATION</t>
  </si>
  <si>
    <t>OFFSET</t>
  </si>
  <si>
    <t>RIGHT EDGE OF DECK</t>
  </si>
  <si>
    <t>Left Toe of Parapet</t>
  </si>
  <si>
    <t>Right Toe of Parapet</t>
  </si>
  <si>
    <t>BEAM 1</t>
  </si>
  <si>
    <t>BEAM 2</t>
  </si>
  <si>
    <t>BEAM 3</t>
  </si>
  <si>
    <t>BEAM 4</t>
  </si>
  <si>
    <t>Superelevation</t>
  </si>
  <si>
    <t>Profile Grade Elevations</t>
  </si>
  <si>
    <t>Reference Line</t>
  </si>
  <si>
    <t>Table of Deck Depths:</t>
  </si>
  <si>
    <t>Deck Slab Elevations</t>
  </si>
  <si>
    <t>Centerline</t>
  </si>
  <si>
    <t>AJK</t>
  </si>
  <si>
    <t>CENTERLINE</t>
  </si>
  <si>
    <t>=</t>
  </si>
  <si>
    <t>Begin AS</t>
  </si>
  <si>
    <t>End SS</t>
  </si>
  <si>
    <t>Begin SS</t>
  </si>
  <si>
    <t>End AS</t>
  </si>
  <si>
    <t>Table of Approach Slab Elevations:</t>
  </si>
  <si>
    <t>Approach Slab Depth =</t>
  </si>
  <si>
    <t>ft</t>
  </si>
  <si>
    <t>Begin Sleeper Slab</t>
  </si>
  <si>
    <t>Begin Approach Slab</t>
  </si>
  <si>
    <t>End Sleeper Slab</t>
  </si>
  <si>
    <t>End Approach Slab</t>
  </si>
  <si>
    <t>Height Adjustments</t>
  </si>
  <si>
    <t>AS Thick</t>
  </si>
  <si>
    <t>N/A</t>
  </si>
  <si>
    <t>Beam</t>
  </si>
  <si>
    <t>ODOT District 12</t>
  </si>
  <si>
    <t>CUY-14-12.12E</t>
  </si>
  <si>
    <t>Bridge No. CUY-14-1212E</t>
  </si>
  <si>
    <t>OHDOT18003</t>
  </si>
  <si>
    <t>Beam 5</t>
  </si>
  <si>
    <t>Span Length</t>
  </si>
  <si>
    <t>(Note: Sleeper Slab Elevations are located at Top Surface of Sleeper Slab)</t>
  </si>
  <si>
    <t>Adjustment for Deadload Deflection</t>
  </si>
  <si>
    <t>Deck Screed Elevations</t>
  </si>
  <si>
    <t>Lt Top/WW (Rear End)</t>
  </si>
  <si>
    <t>Lt Top/WW (Fwd End)</t>
  </si>
  <si>
    <t>Rt Top/WW (Rear End)</t>
  </si>
  <si>
    <t>Rt Top/WW (Fwd End)</t>
  </si>
  <si>
    <t>Deck</t>
  </si>
  <si>
    <t>Thickness</t>
  </si>
  <si>
    <t>Depth</t>
  </si>
  <si>
    <t>(ft)</t>
  </si>
  <si>
    <t>Load Plate</t>
  </si>
  <si>
    <t>Depth (ft)</t>
  </si>
  <si>
    <t>Elastomeric</t>
  </si>
  <si>
    <t>Bearing Th.</t>
  </si>
  <si>
    <t>Final Deck</t>
  </si>
  <si>
    <t>Highest Possible</t>
  </si>
  <si>
    <t>Elev.</t>
  </si>
  <si>
    <t xml:space="preserve">Beam Seat </t>
  </si>
  <si>
    <t xml:space="preserve">Level Beam Seat Elev. = </t>
  </si>
  <si>
    <t>Top of Slope = Level Beam Seat Elev. - 6" =</t>
  </si>
  <si>
    <t>Wingwall width</t>
  </si>
  <si>
    <t>Max ground slope in front of Abutment and along Wingwall</t>
  </si>
  <si>
    <t>: 1</t>
  </si>
  <si>
    <t>Left Wingwall Length</t>
  </si>
  <si>
    <t>Slope</t>
  </si>
  <si>
    <t>Right Wingwall Length</t>
  </si>
  <si>
    <t>Sidewalk Height</t>
  </si>
  <si>
    <t>0.125 Span</t>
  </si>
  <si>
    <t>0.250 Span 1</t>
  </si>
  <si>
    <t>0.375 Span</t>
  </si>
  <si>
    <t>0.625 Span</t>
  </si>
  <si>
    <t>0.875 Span</t>
  </si>
  <si>
    <t>Top of Haunch Elevation</t>
  </si>
  <si>
    <t>SCREED ELEV.</t>
  </si>
  <si>
    <t>FINAL DECK SURFACE ELEV.</t>
  </si>
  <si>
    <t>TOP OF HAUNCH ELEV.</t>
  </si>
  <si>
    <t>Span</t>
  </si>
  <si>
    <t>REFERENCE LINE</t>
  </si>
  <si>
    <t>BEAM 5</t>
  </si>
  <si>
    <t>ARA</t>
  </si>
  <si>
    <t>Left Toe of Sidewalk</t>
  </si>
  <si>
    <t>Right Toe of Sidewalk</t>
  </si>
  <si>
    <t>Deflections from LEAP (in)</t>
  </si>
  <si>
    <t>0.1L</t>
  </si>
  <si>
    <t>0.2L</t>
  </si>
  <si>
    <t>0.3L</t>
  </si>
  <si>
    <t>0.4L</t>
  </si>
  <si>
    <t>0.5L</t>
  </si>
  <si>
    <t>Diaphragm / 1.85</t>
  </si>
  <si>
    <t>Deck + Haunch</t>
  </si>
  <si>
    <t>DL-Prec (DW)</t>
  </si>
  <si>
    <t>DL-Prec. (DC)</t>
  </si>
  <si>
    <t>DL-Comp. (DC)</t>
  </si>
  <si>
    <t>Use Service I Camber values from LEAP Output</t>
  </si>
  <si>
    <t>LEFT TOE OF SIDEWALK</t>
  </si>
  <si>
    <t>RIGHT TOE OF SIDEWALK</t>
  </si>
  <si>
    <t xml:space="preserve">Bottom of Footing Elev. = </t>
  </si>
  <si>
    <t>Depth (in)</t>
  </si>
  <si>
    <t>Column &amp;</t>
  </si>
  <si>
    <t>S-2 Invert:</t>
  </si>
  <si>
    <t>%</t>
  </si>
  <si>
    <t>Pipe S-2 to S-3 Length:</t>
  </si>
  <si>
    <t>S-3 Invert:</t>
  </si>
  <si>
    <t>S-3 to CL Rear Abut.:</t>
  </si>
  <si>
    <t>Invert Elev. @ Rear Abut.:</t>
  </si>
  <si>
    <t>S-3 to CL Fwd Abut.:</t>
  </si>
  <si>
    <t>Invert Elev. @ Fwd Abut.:</t>
  </si>
  <si>
    <t xml:space="preserve">Column </t>
  </si>
  <si>
    <t xml:space="preserve"> </t>
  </si>
  <si>
    <t>Top WW Elevation</t>
  </si>
  <si>
    <t>Prop. Temporary Sanitary Slope:</t>
  </si>
  <si>
    <t>Prop. Permanent Sanitary Slope:</t>
  </si>
  <si>
    <t>S-7 Invert:</t>
  </si>
  <si>
    <t>S-1 Invert:</t>
  </si>
  <si>
    <t>Pipe S-1 to S-7 Length:</t>
  </si>
  <si>
    <t>S-3.5 Invert:</t>
  </si>
  <si>
    <t>S-4.5 Invert:</t>
  </si>
  <si>
    <t xml:space="preserve">Beam 1 </t>
  </si>
  <si>
    <t xml:space="preserve">Beam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</si>
</sst>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000_)"/>
    <numFmt numFmtId="165" formatCode="00\+00.00"/>
    <numFmt numFmtId="166" formatCode="0.00\ \º"/>
    <numFmt numFmtId="167" formatCode="0\+00.00"/>
    <numFmt numFmtId="168" formatCode="0.0000"/>
    <numFmt numFmtId="169" formatCode="&quot;Beam &quot;#&quot;:&quot;"/>
    <numFmt numFmtId="170" formatCode="&quot;$&quot;#,##0\ ;\(&quot;$&quot;#,##0\)"/>
    <numFmt numFmtId="171" formatCode="##\+00.00"/>
    <numFmt numFmtId="172" formatCode="0.000"/>
    <numFmt numFmtId="173" formatCode="0.0"/>
    <numFmt numFmtId="174" formatCode="0.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3" fillId="0" borderId="0"/>
    <xf numFmtId="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</cellStyleXfs>
  <cellXfs count="194">
    <xf numFmtId="0" fontId="0" fillId="0" borderId="0" xfId="0"/>
    <xf numFmtId="0" fontId="4" fillId="0" borderId="0" xfId="11" applyFont="1"/>
    <xf numFmtId="0" fontId="1" fillId="0" borderId="0" xfId="11"/>
    <xf numFmtId="0" fontId="1" fillId="0" borderId="0" xfId="11" applyAlignment="1">
      <alignment horizontal="center"/>
    </xf>
    <xf numFmtId="2" fontId="1" fillId="0" borderId="1" xfId="11" applyNumberFormat="1" applyBorder="1" applyAlignment="1">
      <alignment horizontal="center"/>
    </xf>
    <xf numFmtId="2" fontId="5" fillId="0" borderId="0" xfId="11" applyNumberFormat="1" applyFont="1" applyAlignment="1">
      <alignment horizontal="center"/>
    </xf>
    <xf numFmtId="0" fontId="4" fillId="0" borderId="0" xfId="6" applyFont="1"/>
    <xf numFmtId="0" fontId="1" fillId="0" borderId="0" xfId="6"/>
    <xf numFmtId="2" fontId="1" fillId="0" borderId="0" xfId="11" applyNumberFormat="1" applyAlignment="1">
      <alignment horizontal="center"/>
    </xf>
    <xf numFmtId="2" fontId="6" fillId="0" borderId="0" xfId="11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5" fillId="2" borderId="6" xfId="1" applyFont="1" applyFill="1" applyBorder="1" applyAlignment="1">
      <alignment horizontal="left"/>
    </xf>
    <xf numFmtId="0" fontId="5" fillId="2" borderId="6" xfId="1" applyFont="1" applyFill="1" applyBorder="1"/>
    <xf numFmtId="164" fontId="5" fillId="2" borderId="6" xfId="1" applyNumberFormat="1" applyFont="1" applyFill="1" applyBorder="1" applyAlignment="1">
      <alignment horizontal="right"/>
    </xf>
    <xf numFmtId="0" fontId="5" fillId="2" borderId="6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right"/>
    </xf>
    <xf numFmtId="14" fontId="5" fillId="2" borderId="6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0" fontId="1" fillId="3" borderId="0" xfId="2" applyFont="1" applyFill="1" applyAlignment="1">
      <alignment horizontal="center"/>
    </xf>
    <xf numFmtId="0" fontId="1" fillId="3" borderId="0" xfId="2" applyFont="1" applyFill="1"/>
    <xf numFmtId="0" fontId="5" fillId="2" borderId="0" xfId="1" applyFont="1" applyFill="1"/>
    <xf numFmtId="165" fontId="5" fillId="2" borderId="0" xfId="1" applyNumberFormat="1" applyFont="1" applyFill="1"/>
    <xf numFmtId="164" fontId="5" fillId="2" borderId="0" xfId="1" applyNumberFormat="1" applyFont="1" applyFill="1"/>
    <xf numFmtId="164" fontId="5" fillId="2" borderId="0" xfId="1" applyNumberFormat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right"/>
    </xf>
    <xf numFmtId="14" fontId="5" fillId="2" borderId="0" xfId="1" applyNumberFormat="1" applyFont="1" applyFill="1" applyAlignment="1">
      <alignment horizontal="center"/>
    </xf>
    <xf numFmtId="0" fontId="1" fillId="2" borderId="0" xfId="2" applyFont="1" applyFill="1"/>
    <xf numFmtId="164" fontId="5" fillId="2" borderId="0" xfId="2" applyNumberFormat="1" applyFont="1" applyFill="1" applyAlignment="1">
      <alignment horizontal="right"/>
    </xf>
    <xf numFmtId="0" fontId="5" fillId="2" borderId="0" xfId="1" applyFont="1" applyFill="1" applyAlignment="1">
      <alignment horizontal="left"/>
    </xf>
    <xf numFmtId="0" fontId="9" fillId="2" borderId="8" xfId="1" applyFont="1" applyFill="1" applyBorder="1"/>
    <xf numFmtId="0" fontId="5" fillId="2" borderId="8" xfId="1" applyFont="1" applyFill="1" applyBorder="1"/>
    <xf numFmtId="0" fontId="5" fillId="0" borderId="0" xfId="1" applyFont="1"/>
    <xf numFmtId="0" fontId="10" fillId="0" borderId="0" xfId="1" applyFont="1"/>
    <xf numFmtId="166" fontId="5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3" borderId="0" xfId="1" applyFont="1" applyFill="1" applyAlignment="1">
      <alignment horizontal="center"/>
    </xf>
    <xf numFmtId="0" fontId="1" fillId="0" borderId="0" xfId="2" applyFont="1"/>
    <xf numFmtId="0" fontId="5" fillId="3" borderId="0" xfId="1" applyFont="1" applyFill="1"/>
    <xf numFmtId="2" fontId="5" fillId="3" borderId="0" xfId="1" applyNumberFormat="1" applyFont="1" applyFill="1" applyAlignment="1">
      <alignment horizontal="center"/>
    </xf>
    <xf numFmtId="2" fontId="5" fillId="0" borderId="0" xfId="1" applyNumberFormat="1" applyFont="1" applyAlignment="1">
      <alignment horizontal="center"/>
    </xf>
    <xf numFmtId="0" fontId="5" fillId="3" borderId="0" xfId="1" applyFont="1" applyFill="1" applyAlignment="1">
      <alignment horizontal="centerContinuous"/>
    </xf>
    <xf numFmtId="0" fontId="5" fillId="0" borderId="0" xfId="1" applyFont="1" applyAlignment="1">
      <alignment horizontal="center"/>
    </xf>
    <xf numFmtId="2" fontId="5" fillId="3" borderId="0" xfId="1" applyNumberFormat="1" applyFont="1" applyFill="1" applyAlignment="1">
      <alignment horizontal="centerContinuous"/>
    </xf>
    <xf numFmtId="0" fontId="12" fillId="0" borderId="0" xfId="2" applyFont="1"/>
    <xf numFmtId="1" fontId="1" fillId="3" borderId="0" xfId="2" applyNumberFormat="1" applyFont="1" applyFill="1" applyAlignment="1">
      <alignment horizontal="center"/>
    </xf>
    <xf numFmtId="167" fontId="8" fillId="3" borderId="0" xfId="2" applyNumberFormat="1" applyFont="1" applyFill="1" applyAlignment="1">
      <alignment horizontal="left"/>
    </xf>
    <xf numFmtId="2" fontId="6" fillId="3" borderId="0" xfId="2" applyNumberFormat="1" applyFont="1" applyFill="1" applyAlignment="1">
      <alignment horizontal="center"/>
    </xf>
    <xf numFmtId="0" fontId="1" fillId="0" borderId="0" xfId="0" applyFont="1"/>
    <xf numFmtId="167" fontId="6" fillId="3" borderId="0" xfId="2" applyNumberFormat="1" applyFont="1" applyFill="1" applyAlignment="1">
      <alignment horizontal="center"/>
    </xf>
    <xf numFmtId="167" fontId="6" fillId="0" borderId="0" xfId="1" applyNumberFormat="1" applyFont="1" applyAlignment="1">
      <alignment shrinkToFit="1"/>
    </xf>
    <xf numFmtId="4" fontId="5" fillId="0" borderId="0" xfId="1" applyNumberFormat="1" applyFont="1"/>
    <xf numFmtId="2" fontId="5" fillId="0" borderId="0" xfId="1" applyNumberFormat="1" applyFont="1"/>
    <xf numFmtId="0" fontId="1" fillId="3" borderId="0" xfId="0" applyFont="1" applyFill="1"/>
    <xf numFmtId="0" fontId="1" fillId="0" borderId="1" xfId="11" applyBorder="1"/>
    <xf numFmtId="0" fontId="5" fillId="0" borderId="1" xfId="1" applyFont="1" applyBorder="1"/>
    <xf numFmtId="0" fontId="5" fillId="0" borderId="6" xfId="1" applyFont="1" applyBorder="1"/>
    <xf numFmtId="0" fontId="5" fillId="0" borderId="6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169" fontId="5" fillId="0" borderId="0" xfId="1" applyNumberFormat="1" applyFont="1"/>
    <xf numFmtId="171" fontId="6" fillId="0" borderId="0" xfId="11" applyNumberFormat="1" applyFont="1" applyAlignment="1">
      <alignment horizontal="center"/>
    </xf>
    <xf numFmtId="2" fontId="0" fillId="0" borderId="1" xfId="11" applyNumberFormat="1" applyFont="1" applyBorder="1" applyAlignment="1">
      <alignment horizontal="center"/>
    </xf>
    <xf numFmtId="0" fontId="0" fillId="0" borderId="1" xfId="11" applyFont="1" applyBorder="1" applyAlignment="1">
      <alignment horizontal="center"/>
    </xf>
    <xf numFmtId="0" fontId="0" fillId="0" borderId="0" xfId="11" applyFont="1"/>
    <xf numFmtId="0" fontId="0" fillId="0" borderId="0" xfId="11" applyFont="1" applyAlignment="1">
      <alignment horizontal="right"/>
    </xf>
    <xf numFmtId="0" fontId="0" fillId="0" borderId="0" xfId="11" applyFont="1" applyAlignment="1">
      <alignment horizontal="left"/>
    </xf>
    <xf numFmtId="0" fontId="6" fillId="0" borderId="0" xfId="11" applyFont="1"/>
    <xf numFmtId="2" fontId="6" fillId="0" borderId="0" xfId="1" applyNumberFormat="1" applyFont="1" applyAlignment="1">
      <alignment horizontal="center"/>
    </xf>
    <xf numFmtId="168" fontId="5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 shrinkToFit="1"/>
    </xf>
    <xf numFmtId="167" fontId="11" fillId="0" borderId="0" xfId="1" applyNumberFormat="1" applyFont="1" applyAlignment="1">
      <alignment horizontal="center" shrinkToFit="1"/>
    </xf>
    <xf numFmtId="10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 shrinkToFit="1"/>
    </xf>
    <xf numFmtId="10" fontId="11" fillId="0" borderId="0" xfId="1" applyNumberFormat="1" applyFont="1" applyAlignment="1">
      <alignment horizontal="center"/>
    </xf>
    <xf numFmtId="172" fontId="6" fillId="0" borderId="0" xfId="11" applyNumberFormat="1" applyFont="1" applyAlignment="1">
      <alignment horizontal="center"/>
    </xf>
    <xf numFmtId="2" fontId="5" fillId="0" borderId="0" xfId="1" applyNumberFormat="1" applyFont="1" applyAlignment="1">
      <alignment horizontal="right"/>
    </xf>
    <xf numFmtId="2" fontId="10" fillId="0" borderId="0" xfId="1" applyNumberFormat="1" applyFont="1"/>
    <xf numFmtId="172" fontId="1" fillId="0" borderId="1" xfId="11" applyNumberFormat="1" applyBorder="1" applyAlignment="1">
      <alignment horizontal="center"/>
    </xf>
    <xf numFmtId="4" fontId="5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left"/>
    </xf>
    <xf numFmtId="2" fontId="10" fillId="0" borderId="0" xfId="1" applyNumberFormat="1" applyFont="1" applyAlignment="1">
      <alignment horizontal="center"/>
    </xf>
    <xf numFmtId="165" fontId="1" fillId="0" borderId="0" xfId="6" applyNumberFormat="1" applyAlignment="1">
      <alignment horizontal="center"/>
    </xf>
    <xf numFmtId="2" fontId="1" fillId="0" borderId="0" xfId="6" applyNumberFormat="1" applyAlignment="1">
      <alignment horizontal="center"/>
    </xf>
    <xf numFmtId="0" fontId="0" fillId="0" borderId="0" xfId="6" applyFont="1"/>
    <xf numFmtId="0" fontId="0" fillId="0" borderId="0" xfId="6" applyFont="1" applyAlignment="1">
      <alignment vertical="center"/>
    </xf>
    <xf numFmtId="0" fontId="1" fillId="0" borderId="0" xfId="6" applyAlignment="1">
      <alignment vertical="center"/>
    </xf>
    <xf numFmtId="0" fontId="5" fillId="0" borderId="0" xfId="2" applyFont="1" applyAlignment="1">
      <alignment horizontal="center"/>
    </xf>
    <xf numFmtId="2" fontId="11" fillId="0" borderId="0" xfId="1" applyNumberFormat="1" applyFont="1" applyAlignment="1">
      <alignment shrinkToFit="1"/>
    </xf>
    <xf numFmtId="168" fontId="5" fillId="0" borderId="0" xfId="1" applyNumberFormat="1" applyFont="1" applyAlignment="1">
      <alignment shrinkToFit="1"/>
    </xf>
    <xf numFmtId="2" fontId="6" fillId="0" borderId="0" xfId="1" applyNumberFormat="1" applyFont="1"/>
    <xf numFmtId="168" fontId="5" fillId="0" borderId="0" xfId="1" applyNumberFormat="1" applyFont="1"/>
    <xf numFmtId="0" fontId="5" fillId="0" borderId="0" xfId="2" applyFont="1"/>
    <xf numFmtId="167" fontId="5" fillId="0" borderId="0" xfId="1" applyNumberFormat="1" applyFont="1" applyAlignment="1">
      <alignment shrinkToFit="1"/>
    </xf>
    <xf numFmtId="167" fontId="1" fillId="0" borderId="0" xfId="1" applyNumberFormat="1" applyFont="1" applyAlignment="1">
      <alignment shrinkToFit="1"/>
    </xf>
    <xf numFmtId="2" fontId="1" fillId="0" borderId="0" xfId="1" applyNumberFormat="1" applyFont="1" applyAlignment="1">
      <alignment shrinkToFit="1"/>
    </xf>
    <xf numFmtId="4" fontId="1" fillId="0" borderId="0" xfId="1" applyNumberFormat="1" applyFont="1"/>
    <xf numFmtId="10" fontId="1" fillId="0" borderId="0" xfId="1" applyNumberFormat="1" applyFont="1"/>
    <xf numFmtId="0" fontId="10" fillId="0" borderId="0" xfId="1" applyFont="1" applyAlignment="1">
      <alignment horizontal="center"/>
    </xf>
    <xf numFmtId="4" fontId="5" fillId="0" borderId="0" xfId="1" applyNumberFormat="1" applyFont="1" applyAlignment="1">
      <alignment horizontal="left"/>
    </xf>
    <xf numFmtId="4" fontId="5" fillId="0" borderId="0" xfId="1" quotePrefix="1" applyNumberFormat="1" applyFont="1" applyAlignment="1">
      <alignment horizontal="center"/>
    </xf>
    <xf numFmtId="2" fontId="11" fillId="0" borderId="0" xfId="1" applyNumberFormat="1" applyFont="1"/>
    <xf numFmtId="174" fontId="5" fillId="0" borderId="0" xfId="1" applyNumberFormat="1" applyFont="1" applyAlignment="1">
      <alignment horizontal="left"/>
    </xf>
    <xf numFmtId="173" fontId="11" fillId="0" borderId="0" xfId="1" applyNumberFormat="1" applyFont="1"/>
    <xf numFmtId="10" fontId="5" fillId="0" borderId="0" xfId="1" applyNumberFormat="1" applyFont="1"/>
    <xf numFmtId="10" fontId="5" fillId="0" borderId="0" xfId="1" quotePrefix="1" applyNumberFormat="1" applyFont="1" applyAlignment="1">
      <alignment horizontal="center"/>
    </xf>
    <xf numFmtId="173" fontId="6" fillId="0" borderId="0" xfId="1" applyNumberFormat="1" applyFont="1" applyAlignment="1">
      <alignment horizontal="right"/>
    </xf>
    <xf numFmtId="10" fontId="5" fillId="0" borderId="0" xfId="1" applyNumberFormat="1" applyFont="1" applyAlignment="1">
      <alignment horizontal="left"/>
    </xf>
    <xf numFmtId="167" fontId="5" fillId="0" borderId="0" xfId="1" quotePrefix="1" applyNumberFormat="1" applyFont="1" applyAlignment="1">
      <alignment horizontal="center" shrinkToFit="1"/>
    </xf>
    <xf numFmtId="2" fontId="5" fillId="0" borderId="0" xfId="1" applyNumberFormat="1" applyFont="1" applyAlignment="1">
      <alignment shrinkToFit="1"/>
    </xf>
    <xf numFmtId="2" fontId="16" fillId="0" borderId="0" xfId="1" applyNumberFormat="1" applyFont="1"/>
    <xf numFmtId="10" fontId="10" fillId="0" borderId="0" xfId="1" applyNumberFormat="1" applyFont="1" applyAlignment="1">
      <alignment horizontal="left"/>
    </xf>
    <xf numFmtId="10" fontId="10" fillId="0" borderId="0" xfId="1" applyNumberFormat="1" applyFont="1"/>
    <xf numFmtId="0" fontId="1" fillId="0" borderId="1" xfId="11" applyBorder="1" applyAlignment="1">
      <alignment horizontal="center"/>
    </xf>
    <xf numFmtId="2" fontId="5" fillId="0" borderId="11" xfId="1" applyNumberFormat="1" applyFont="1" applyBorder="1" applyAlignment="1">
      <alignment horizontal="left"/>
    </xf>
    <xf numFmtId="2" fontId="10" fillId="0" borderId="12" xfId="1" applyNumberFormat="1" applyFont="1" applyBorder="1" applyAlignment="1">
      <alignment horizontal="center"/>
    </xf>
    <xf numFmtId="2" fontId="5" fillId="0" borderId="12" xfId="1" applyNumberFormat="1" applyFont="1" applyBorder="1" applyAlignment="1">
      <alignment horizontal="center"/>
    </xf>
    <xf numFmtId="2" fontId="5" fillId="0" borderId="12" xfId="1" applyNumberFormat="1" applyFont="1" applyBorder="1" applyAlignment="1">
      <alignment horizontal="right"/>
    </xf>
    <xf numFmtId="4" fontId="5" fillId="0" borderId="11" xfId="1" applyNumberFormat="1" applyFont="1" applyBorder="1" applyAlignment="1">
      <alignment horizontal="left"/>
    </xf>
    <xf numFmtId="4" fontId="5" fillId="0" borderId="12" xfId="1" applyNumberFormat="1" applyFont="1" applyBorder="1" applyAlignment="1">
      <alignment horizontal="center"/>
    </xf>
    <xf numFmtId="167" fontId="5" fillId="0" borderId="12" xfId="1" applyNumberFormat="1" applyFont="1" applyBorder="1" applyAlignment="1">
      <alignment horizontal="center" shrinkToFit="1"/>
    </xf>
    <xf numFmtId="167" fontId="5" fillId="0" borderId="12" xfId="1" quotePrefix="1" applyNumberFormat="1" applyFont="1" applyBorder="1" applyAlignment="1">
      <alignment horizontal="center" shrinkToFit="1"/>
    </xf>
    <xf numFmtId="2" fontId="5" fillId="0" borderId="12" xfId="1" applyNumberFormat="1" applyFont="1" applyBorder="1" applyAlignment="1">
      <alignment horizontal="center" shrinkToFit="1"/>
    </xf>
    <xf numFmtId="10" fontId="11" fillId="0" borderId="12" xfId="1" applyNumberFormat="1" applyFont="1" applyBorder="1" applyAlignment="1">
      <alignment horizontal="center"/>
    </xf>
    <xf numFmtId="4" fontId="5" fillId="0" borderId="12" xfId="1" quotePrefix="1" applyNumberFormat="1" applyFont="1" applyBorder="1" applyAlignment="1">
      <alignment horizontal="center"/>
    </xf>
    <xf numFmtId="10" fontId="10" fillId="0" borderId="13" xfId="1" applyNumberFormat="1" applyFont="1" applyBorder="1" applyAlignment="1">
      <alignment horizontal="left"/>
    </xf>
    <xf numFmtId="0" fontId="17" fillId="0" borderId="0" xfId="1" applyFont="1"/>
    <xf numFmtId="4" fontId="5" fillId="0" borderId="11" xfId="1" applyNumberFormat="1" applyFont="1" applyBorder="1"/>
    <xf numFmtId="4" fontId="5" fillId="0" borderId="12" xfId="1" applyNumberFormat="1" applyFont="1" applyBorder="1"/>
    <xf numFmtId="167" fontId="1" fillId="0" borderId="12" xfId="1" applyNumberFormat="1" applyFont="1" applyBorder="1" applyAlignment="1">
      <alignment shrinkToFit="1"/>
    </xf>
    <xf numFmtId="167" fontId="6" fillId="0" borderId="0" xfId="1" applyNumberFormat="1" applyFont="1" applyAlignment="1">
      <alignment horizontal="center" shrinkToFit="1"/>
    </xf>
    <xf numFmtId="0" fontId="5" fillId="0" borderId="12" xfId="1" applyFont="1" applyBorder="1"/>
    <xf numFmtId="172" fontId="1" fillId="0" borderId="0" xfId="11" applyNumberFormat="1" applyAlignment="1">
      <alignment horizontal="center"/>
    </xf>
    <xf numFmtId="2" fontId="5" fillId="0" borderId="0" xfId="1" applyNumberFormat="1" applyFont="1" applyAlignment="1">
      <alignment horizontal="center"/>
    </xf>
    <xf numFmtId="2" fontId="5" fillId="0" borderId="2" xfId="1" applyNumberFormat="1" applyFont="1" applyBorder="1" applyAlignment="1">
      <alignment horizontal="center"/>
    </xf>
    <xf numFmtId="2" fontId="5" fillId="0" borderId="4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2" fontId="6" fillId="0" borderId="0" xfId="1" applyNumberFormat="1" applyFont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4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167" fontId="5" fillId="0" borderId="0" xfId="1" applyNumberFormat="1" applyFont="1" applyAlignment="1">
      <alignment horizontal="center" shrinkToFit="1"/>
    </xf>
    <xf numFmtId="4" fontId="5" fillId="0" borderId="0" xfId="1" applyNumberFormat="1" applyFont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2" fontId="10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 shrinkToFit="1"/>
    </xf>
    <xf numFmtId="10" fontId="11" fillId="0" borderId="0" xfId="1" applyNumberFormat="1" applyFont="1" applyAlignment="1">
      <alignment horizontal="center"/>
    </xf>
    <xf numFmtId="10" fontId="5" fillId="0" borderId="0" xfId="1" applyNumberFormat="1" applyFont="1" applyAlignment="1">
      <alignment horizontal="center"/>
    </xf>
    <xf numFmtId="168" fontId="5" fillId="0" borderId="0" xfId="1" applyNumberFormat="1" applyFont="1" applyAlignment="1">
      <alignment horizontal="center" shrinkToFit="1"/>
    </xf>
    <xf numFmtId="167" fontId="11" fillId="0" borderId="0" xfId="1" applyNumberFormat="1" applyFont="1" applyAlignment="1">
      <alignment horizontal="center" shrinkToFit="1"/>
    </xf>
    <xf numFmtId="2" fontId="11" fillId="0" borderId="0" xfId="1" applyNumberFormat="1" applyFont="1" applyAlignment="1">
      <alignment horizontal="center" shrinkToFit="1"/>
    </xf>
    <xf numFmtId="4" fontId="11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/>
    </xf>
    <xf numFmtId="172" fontId="5" fillId="0" borderId="0" xfId="1" applyNumberFormat="1" applyFont="1" applyAlignment="1">
      <alignment horizontal="center" shrinkToFit="1"/>
    </xf>
    <xf numFmtId="0" fontId="5" fillId="2" borderId="1" xfId="1" applyFont="1" applyFill="1" applyBorder="1" applyAlignment="1">
      <alignment horizontal="left"/>
    </xf>
    <xf numFmtId="0" fontId="5" fillId="2" borderId="7" xfId="1" applyFont="1" applyFill="1" applyBorder="1"/>
    <xf numFmtId="0" fontId="5" fillId="2" borderId="0" xfId="1" applyFont="1" applyFill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0" xfId="1" applyFont="1" applyFill="1"/>
    <xf numFmtId="14" fontId="5" fillId="2" borderId="1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 shrinkToFit="1"/>
    </xf>
    <xf numFmtId="167" fontId="6" fillId="0" borderId="0" xfId="1" applyNumberFormat="1" applyFont="1" applyAlignment="1">
      <alignment horizontal="center" shrinkToFit="1"/>
    </xf>
    <xf numFmtId="2" fontId="6" fillId="0" borderId="4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 shrinkToFit="1"/>
    </xf>
    <xf numFmtId="167" fontId="1" fillId="0" borderId="0" xfId="1" applyNumberFormat="1" applyFont="1" applyAlignment="1">
      <alignment horizontal="center" shrinkToFit="1"/>
    </xf>
    <xf numFmtId="2" fontId="1" fillId="0" borderId="0" xfId="1" applyNumberFormat="1" applyFont="1" applyAlignment="1">
      <alignment horizontal="center" shrinkToFit="1"/>
    </xf>
    <xf numFmtId="4" fontId="1" fillId="0" borderId="0" xfId="1" applyNumberFormat="1" applyFont="1" applyAlignment="1">
      <alignment horizontal="center"/>
    </xf>
    <xf numFmtId="10" fontId="1" fillId="0" borderId="0" xfId="1" applyNumberFormat="1" applyFont="1" applyAlignment="1">
      <alignment horizontal="center"/>
    </xf>
    <xf numFmtId="4" fontId="1" fillId="0" borderId="6" xfId="1" applyNumberFormat="1" applyFont="1" applyBorder="1" applyAlignment="1">
      <alignment horizontal="center"/>
    </xf>
    <xf numFmtId="10" fontId="1" fillId="0" borderId="6" xfId="1" applyNumberFormat="1" applyFont="1" applyBorder="1" applyAlignment="1">
      <alignment horizontal="center"/>
    </xf>
    <xf numFmtId="167" fontId="1" fillId="0" borderId="6" xfId="1" applyNumberFormat="1" applyFont="1" applyBorder="1" applyAlignment="1">
      <alignment horizontal="center" shrinkToFit="1"/>
    </xf>
    <xf numFmtId="2" fontId="5" fillId="0" borderId="12" xfId="1" applyNumberFormat="1" applyFont="1" applyBorder="1" applyAlignment="1">
      <alignment horizontal="center" shrinkToFit="1"/>
    </xf>
    <xf numFmtId="2" fontId="16" fillId="0" borderId="12" xfId="1" applyNumberFormat="1" applyFont="1" applyBorder="1" applyAlignment="1">
      <alignment horizontal="center"/>
    </xf>
    <xf numFmtId="4" fontId="5" fillId="0" borderId="11" xfId="1" applyNumberFormat="1" applyFont="1" applyBorder="1" applyAlignment="1">
      <alignment horizontal="center"/>
    </xf>
    <xf numFmtId="4" fontId="5" fillId="0" borderId="12" xfId="1" applyNumberFormat="1" applyFont="1" applyBorder="1" applyAlignment="1">
      <alignment horizontal="center"/>
    </xf>
    <xf numFmtId="4" fontId="5" fillId="0" borderId="13" xfId="1" applyNumberFormat="1" applyFont="1" applyBorder="1" applyAlignment="1">
      <alignment horizontal="center"/>
    </xf>
    <xf numFmtId="2" fontId="10" fillId="0" borderId="12" xfId="1" applyNumberFormat="1" applyFont="1" applyBorder="1" applyAlignment="1">
      <alignment horizontal="center"/>
    </xf>
    <xf numFmtId="2" fontId="10" fillId="0" borderId="13" xfId="1" applyNumberFormat="1" applyFont="1" applyBorder="1" applyAlignment="1">
      <alignment horizontal="center"/>
    </xf>
    <xf numFmtId="2" fontId="5" fillId="0" borderId="12" xfId="1" applyNumberFormat="1" applyFont="1" applyBorder="1" applyAlignment="1">
      <alignment horizontal="center"/>
    </xf>
    <xf numFmtId="2" fontId="5" fillId="0" borderId="13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 shrinkToFit="1"/>
    </xf>
    <xf numFmtId="2" fontId="1" fillId="0" borderId="13" xfId="1" applyNumberFormat="1" applyFont="1" applyBorder="1" applyAlignment="1">
      <alignment horizontal="center" shrinkToFit="1"/>
    </xf>
    <xf numFmtId="0" fontId="6" fillId="0" borderId="0" xfId="1" applyFont="1" applyAlignment="1">
      <alignment horizontal="center"/>
    </xf>
  </cellXfs>
  <cellStyles count="16">
    <cellStyle name="Comma 2" xfId="14" xr:uid="{0469CC32-DB8C-4E8F-B8F1-BA7280A8B54C}"/>
    <cellStyle name="Comma0" xfId="3" xr:uid="{00000000-0005-0000-0000-000000000000}"/>
    <cellStyle name="Currency0" xfId="4" xr:uid="{00000000-0005-0000-0000-000001000000}"/>
    <cellStyle name="Normal" xfId="0" builtinId="0"/>
    <cellStyle name="Normal 2" xfId="1" xr:uid="{00000000-0005-0000-0000-000003000000}"/>
    <cellStyle name="Normal 2 2" xfId="5" xr:uid="{00000000-0005-0000-0000-000004000000}"/>
    <cellStyle name="Normal 2 3" xfId="12" xr:uid="{93455D58-D8D3-4C49-8E0F-A6E1E64D1C5D}"/>
    <cellStyle name="Normal 3" xfId="2" xr:uid="{00000000-0005-0000-0000-000005000000}"/>
    <cellStyle name="Normal 3 2" xfId="9" xr:uid="{00000000-0005-0000-0000-000006000000}"/>
    <cellStyle name="Normal 3 3" xfId="11" xr:uid="{00000000-0005-0000-0000-000007000000}"/>
    <cellStyle name="Normal 4" xfId="6" xr:uid="{00000000-0005-0000-0000-000008000000}"/>
    <cellStyle name="Normal 4 2" xfId="10" xr:uid="{00000000-0005-0000-0000-000009000000}"/>
    <cellStyle name="Normal 4 3" xfId="15" xr:uid="{B598BF9E-F6E8-4D51-94C4-FAE09EC9DC4B}"/>
    <cellStyle name="Normal 5" xfId="7" xr:uid="{00000000-0005-0000-0000-00000A000000}"/>
    <cellStyle name="Normal 6" xfId="13" xr:uid="{5822954F-0652-4848-9BE7-8E07923F523E}"/>
    <cellStyle name="Percent 2" xfId="8" xr:uid="{00000000-0005-0000-0000-00000B000000}"/>
  </cellStyles>
  <dxfs count="8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93180</xdr:colOff>
      <xdr:row>1</xdr:row>
      <xdr:rowOff>85725</xdr:rowOff>
    </xdr:from>
    <xdr:to>
      <xdr:col>5</xdr:col>
      <xdr:colOff>95250</xdr:colOff>
      <xdr:row>4</xdr:row>
      <xdr:rowOff>180975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7505" y="276225"/>
          <a:ext cx="135462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201083</xdr:colOff>
      <xdr:row>1</xdr:row>
      <xdr:rowOff>21167</xdr:rowOff>
    </xdr:from>
    <xdr:to>
      <xdr:col>5</xdr:col>
      <xdr:colOff>190453</xdr:colOff>
      <xdr:row>4</xdr:row>
      <xdr:rowOff>116417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B8AAD3F7-1422-464B-9E5A-EA3280D40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18583" y="211667"/>
          <a:ext cx="135462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238125</xdr:colOff>
      <xdr:row>67</xdr:row>
      <xdr:rowOff>133350</xdr:rowOff>
    </xdr:from>
    <xdr:to>
      <xdr:col>38</xdr:col>
      <xdr:colOff>507257</xdr:colOff>
      <xdr:row>83</xdr:row>
      <xdr:rowOff>19099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526ACA-9D9C-47CD-9235-5B949EFD9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68100" y="12430125"/>
          <a:ext cx="4145807" cy="28384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116416</xdr:colOff>
      <xdr:row>1</xdr:row>
      <xdr:rowOff>21166</xdr:rowOff>
    </xdr:from>
    <xdr:to>
      <xdr:col>5</xdr:col>
      <xdr:colOff>201036</xdr:colOff>
      <xdr:row>4</xdr:row>
      <xdr:rowOff>116416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11810332-433E-40C8-AC6B-8EBBF90F2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3916" y="211666"/>
          <a:ext cx="135462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274"/>
  <sheetViews>
    <sheetView zoomScaleNormal="100" workbookViewId="0">
      <selection activeCell="AL56" sqref="AL56"/>
    </sheetView>
  </sheetViews>
  <sheetFormatPr defaultColWidth="9.140625" defaultRowHeight="15" x14ac:dyDescent="0.25"/>
  <cols>
    <col min="1" max="4" width="4.7109375" style="49" customWidth="1"/>
    <col min="5" max="5" width="6.140625" style="49" customWidth="1"/>
    <col min="6" max="8" width="4.7109375" style="49" customWidth="1"/>
    <col min="9" max="9" width="4.140625" style="49" customWidth="1"/>
    <col min="10" max="10" width="4.42578125" style="49" customWidth="1"/>
    <col min="11" max="31" width="4.7109375" style="49" customWidth="1"/>
    <col min="32" max="32" width="12.28515625" style="54" customWidth="1"/>
    <col min="33" max="33" width="9.7109375" style="54" bestFit="1" customWidth="1"/>
    <col min="34" max="34" width="9.28515625" style="54" bestFit="1" customWidth="1"/>
    <col min="35" max="16384" width="9.140625" style="54"/>
  </cols>
  <sheetData>
    <row r="1" spans="1:32" s="19" customFormat="1" x14ac:dyDescent="0.25">
      <c r="A1" s="11"/>
      <c r="B1" s="12"/>
      <c r="C1" s="12"/>
      <c r="D1" s="13"/>
      <c r="E1" s="14"/>
      <c r="F1" s="15"/>
      <c r="G1" s="16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5"/>
      <c r="W1" s="12"/>
      <c r="X1" s="12"/>
      <c r="Y1" s="12"/>
      <c r="Z1" s="12"/>
      <c r="AA1" s="12"/>
      <c r="AB1" s="12"/>
      <c r="AC1" s="17"/>
      <c r="AD1" s="17"/>
      <c r="AE1" s="17"/>
      <c r="AF1" s="18"/>
    </row>
    <row r="2" spans="1:32" s="19" customFormat="1" x14ac:dyDescent="0.25">
      <c r="A2" s="20"/>
      <c r="B2" s="21"/>
      <c r="C2" s="22"/>
      <c r="D2" s="23"/>
      <c r="E2" s="24"/>
      <c r="F2" s="25"/>
      <c r="G2" s="26"/>
      <c r="H2" s="20" t="s">
        <v>2</v>
      </c>
      <c r="I2" s="20"/>
      <c r="J2" s="162" t="s">
        <v>88</v>
      </c>
      <c r="K2" s="162"/>
      <c r="L2" s="162"/>
      <c r="M2" s="162"/>
      <c r="N2" s="162"/>
      <c r="O2" s="162"/>
      <c r="P2" s="162"/>
      <c r="Q2" s="162"/>
      <c r="R2" s="162"/>
      <c r="S2" s="162"/>
      <c r="T2" s="20"/>
      <c r="U2" s="164" t="s">
        <v>3</v>
      </c>
      <c r="V2" s="164"/>
      <c r="W2" s="164"/>
      <c r="X2" s="165" t="s">
        <v>91</v>
      </c>
      <c r="Y2" s="165"/>
      <c r="Z2" s="165"/>
      <c r="AA2" s="165"/>
      <c r="AB2" s="165"/>
      <c r="AC2" s="165"/>
      <c r="AD2" s="165"/>
      <c r="AE2" s="165"/>
      <c r="AF2" s="18"/>
    </row>
    <row r="3" spans="1:32" s="19" customFormat="1" x14ac:dyDescent="0.25">
      <c r="A3" s="20"/>
      <c r="B3" s="21"/>
      <c r="C3" s="22"/>
      <c r="D3" s="22"/>
      <c r="E3" s="20"/>
      <c r="F3" s="20"/>
      <c r="G3" s="20"/>
      <c r="H3" s="20" t="s">
        <v>4</v>
      </c>
      <c r="I3" s="20"/>
      <c r="J3" s="163" t="s">
        <v>89</v>
      </c>
      <c r="K3" s="163"/>
      <c r="L3" s="163"/>
      <c r="M3" s="163"/>
      <c r="N3" s="163"/>
      <c r="O3" s="163"/>
      <c r="P3" s="163"/>
      <c r="Q3" s="163"/>
      <c r="R3" s="163"/>
      <c r="S3" s="163"/>
      <c r="T3" s="20"/>
      <c r="U3" s="27"/>
      <c r="V3" s="28"/>
      <c r="W3" s="27"/>
      <c r="X3" s="166"/>
      <c r="Y3" s="166"/>
      <c r="Z3" s="166"/>
      <c r="AA3" s="166"/>
      <c r="AB3" s="167"/>
      <c r="AC3" s="166"/>
      <c r="AD3" s="166"/>
      <c r="AE3" s="166"/>
      <c r="AF3" s="18"/>
    </row>
    <row r="4" spans="1:32" s="19" customFormat="1" x14ac:dyDescent="0.25">
      <c r="A4" s="20"/>
      <c r="B4" s="21"/>
      <c r="C4" s="22"/>
      <c r="D4" s="22"/>
      <c r="E4" s="20"/>
      <c r="F4" s="20"/>
      <c r="G4" s="20"/>
      <c r="H4" s="20" t="s">
        <v>5</v>
      </c>
      <c r="I4" s="20"/>
      <c r="J4" s="163" t="s">
        <v>90</v>
      </c>
      <c r="K4" s="163"/>
      <c r="L4" s="163"/>
      <c r="M4" s="163"/>
      <c r="N4" s="163"/>
      <c r="O4" s="163"/>
      <c r="P4" s="163"/>
      <c r="Q4" s="163"/>
      <c r="R4" s="163"/>
      <c r="S4" s="163"/>
      <c r="T4" s="20"/>
      <c r="U4" s="164" t="s">
        <v>6</v>
      </c>
      <c r="V4" s="164"/>
      <c r="W4" s="164"/>
      <c r="X4" s="165" t="s">
        <v>70</v>
      </c>
      <c r="Y4" s="165"/>
      <c r="Z4" s="165"/>
      <c r="AA4" s="166" t="s">
        <v>7</v>
      </c>
      <c r="AB4" s="167"/>
      <c r="AC4" s="168">
        <v>44658</v>
      </c>
      <c r="AD4" s="168"/>
      <c r="AE4" s="168"/>
      <c r="AF4" s="18"/>
    </row>
    <row r="5" spans="1:32" s="19" customFormat="1" x14ac:dyDescent="0.25">
      <c r="A5" s="20"/>
      <c r="B5" s="20"/>
      <c r="C5" s="20"/>
      <c r="D5" s="20"/>
      <c r="E5" s="20"/>
      <c r="F5" s="20"/>
      <c r="G5" s="20"/>
      <c r="H5" s="29"/>
      <c r="I5" s="20"/>
      <c r="J5" s="163" t="s">
        <v>65</v>
      </c>
      <c r="K5" s="163"/>
      <c r="L5" s="163"/>
      <c r="M5" s="163"/>
      <c r="N5" s="163"/>
      <c r="O5" s="163"/>
      <c r="P5" s="163"/>
      <c r="Q5" s="163"/>
      <c r="R5" s="163"/>
      <c r="S5" s="163"/>
      <c r="T5" s="20"/>
      <c r="U5" s="164" t="s">
        <v>8</v>
      </c>
      <c r="V5" s="164"/>
      <c r="W5" s="164"/>
      <c r="X5" s="169" t="s">
        <v>134</v>
      </c>
      <c r="Y5" s="169"/>
      <c r="Z5" s="169"/>
      <c r="AA5" s="166" t="s">
        <v>7</v>
      </c>
      <c r="AB5" s="167"/>
      <c r="AC5" s="168">
        <v>44684</v>
      </c>
      <c r="AD5" s="168"/>
      <c r="AE5" s="168"/>
      <c r="AF5" s="18"/>
    </row>
    <row r="6" spans="1:32" s="19" customFormat="1" ht="15.75" thickBot="1" x14ac:dyDescent="0.3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18"/>
    </row>
    <row r="7" spans="1:32" s="19" customFormat="1" ht="15.75" thickTop="1" x14ac:dyDescent="0.25">
      <c r="A7" s="32"/>
      <c r="B7" s="33"/>
      <c r="C7" s="34"/>
      <c r="D7" s="35"/>
      <c r="E7" s="36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18"/>
    </row>
    <row r="8" spans="1:32" s="39" customFormat="1" x14ac:dyDescent="0.25">
      <c r="A8" s="32"/>
      <c r="B8" s="170" t="s">
        <v>9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32"/>
      <c r="AF8" s="37"/>
    </row>
    <row r="9" spans="1:32" s="39" customFormat="1" x14ac:dyDescent="0.25">
      <c r="A9" s="32"/>
      <c r="B9" s="142"/>
      <c r="C9" s="142"/>
      <c r="D9" s="142" t="s">
        <v>10</v>
      </c>
      <c r="E9" s="142"/>
      <c r="F9" s="142"/>
      <c r="G9" s="142" t="s">
        <v>10</v>
      </c>
      <c r="H9" s="142"/>
      <c r="I9" s="142"/>
      <c r="J9" s="142" t="s">
        <v>11</v>
      </c>
      <c r="K9" s="142"/>
      <c r="L9" s="142"/>
      <c r="M9" s="142"/>
      <c r="N9" s="142"/>
      <c r="O9" s="142"/>
      <c r="P9" s="142"/>
      <c r="Q9" s="142"/>
      <c r="R9" s="142"/>
      <c r="S9" s="142" t="s">
        <v>12</v>
      </c>
      <c r="T9" s="142"/>
      <c r="U9" s="142"/>
      <c r="V9" s="142" t="s">
        <v>12</v>
      </c>
      <c r="W9" s="142"/>
      <c r="X9" s="142"/>
      <c r="Y9" s="142" t="s">
        <v>13</v>
      </c>
      <c r="Z9" s="142"/>
      <c r="AA9" s="142"/>
      <c r="AB9" s="142" t="s">
        <v>13</v>
      </c>
      <c r="AC9" s="142"/>
      <c r="AD9" s="142"/>
      <c r="AE9" s="32"/>
      <c r="AF9" s="37"/>
    </row>
    <row r="10" spans="1:32" s="39" customFormat="1" x14ac:dyDescent="0.25">
      <c r="A10" s="32"/>
      <c r="B10" s="142" t="s">
        <v>14</v>
      </c>
      <c r="C10" s="142"/>
      <c r="D10" s="142" t="s">
        <v>0</v>
      </c>
      <c r="E10" s="142"/>
      <c r="F10" s="142"/>
      <c r="G10" s="142" t="s">
        <v>15</v>
      </c>
      <c r="H10" s="142"/>
      <c r="I10" s="142"/>
      <c r="J10" s="142" t="s">
        <v>16</v>
      </c>
      <c r="K10" s="142"/>
      <c r="L10" s="142"/>
      <c r="M10" s="142" t="s">
        <v>17</v>
      </c>
      <c r="N10" s="142"/>
      <c r="O10" s="142"/>
      <c r="P10" s="142" t="s">
        <v>18</v>
      </c>
      <c r="Q10" s="142"/>
      <c r="R10" s="142"/>
      <c r="S10" s="142" t="s">
        <v>0</v>
      </c>
      <c r="T10" s="142"/>
      <c r="U10" s="142"/>
      <c r="V10" s="142" t="s">
        <v>15</v>
      </c>
      <c r="W10" s="142"/>
      <c r="X10" s="142"/>
      <c r="Y10" s="142" t="s">
        <v>0</v>
      </c>
      <c r="Z10" s="142"/>
      <c r="AA10" s="142"/>
      <c r="AB10" s="142" t="s">
        <v>15</v>
      </c>
      <c r="AC10" s="142"/>
      <c r="AD10" s="142"/>
      <c r="AE10" s="32"/>
      <c r="AF10" s="37"/>
    </row>
    <row r="11" spans="1:32" s="39" customFormat="1" x14ac:dyDescent="0.25">
      <c r="A11" s="32"/>
      <c r="B11" s="160"/>
      <c r="C11" s="160"/>
      <c r="D11" s="160" t="s">
        <v>19</v>
      </c>
      <c r="E11" s="160"/>
      <c r="F11" s="160"/>
      <c r="G11" s="160" t="s">
        <v>19</v>
      </c>
      <c r="H11" s="160"/>
      <c r="I11" s="160"/>
      <c r="J11" s="160" t="s">
        <v>19</v>
      </c>
      <c r="K11" s="160"/>
      <c r="L11" s="160"/>
      <c r="M11" s="160"/>
      <c r="N11" s="160"/>
      <c r="O11" s="160"/>
      <c r="P11" s="160"/>
      <c r="Q11" s="160"/>
      <c r="R11" s="160"/>
      <c r="S11" s="160" t="s">
        <v>19</v>
      </c>
      <c r="T11" s="160"/>
      <c r="U11" s="160"/>
      <c r="V11" s="160" t="s">
        <v>19</v>
      </c>
      <c r="W11" s="160"/>
      <c r="X11" s="160"/>
      <c r="Y11" s="160" t="s">
        <v>19</v>
      </c>
      <c r="Z11" s="160"/>
      <c r="AA11" s="160"/>
      <c r="AB11" s="160" t="s">
        <v>19</v>
      </c>
      <c r="AC11" s="160"/>
      <c r="AD11" s="160"/>
      <c r="AE11" s="32"/>
      <c r="AF11" s="37"/>
    </row>
    <row r="12" spans="1:32" s="39" customFormat="1" x14ac:dyDescent="0.25">
      <c r="A12" s="32"/>
      <c r="B12" s="148" t="s">
        <v>20</v>
      </c>
      <c r="C12" s="148"/>
      <c r="D12" s="147" t="s">
        <v>21</v>
      </c>
      <c r="E12" s="147"/>
      <c r="F12" s="147"/>
      <c r="G12" s="153" t="s">
        <v>21</v>
      </c>
      <c r="H12" s="153"/>
      <c r="I12" s="153"/>
      <c r="J12" s="148" t="s">
        <v>21</v>
      </c>
      <c r="K12" s="148"/>
      <c r="L12" s="148"/>
      <c r="M12" s="154">
        <v>-1.4472E-2</v>
      </c>
      <c r="N12" s="154"/>
      <c r="O12" s="154"/>
      <c r="P12" s="155" t="s">
        <v>21</v>
      </c>
      <c r="Q12" s="155"/>
      <c r="R12" s="155"/>
      <c r="S12" s="157">
        <v>875</v>
      </c>
      <c r="T12" s="157"/>
      <c r="U12" s="157"/>
      <c r="V12" s="161">
        <f>AB12-M12*(Y12-S12)</f>
        <v>896.75358384000003</v>
      </c>
      <c r="W12" s="161"/>
      <c r="X12" s="161"/>
      <c r="Y12" s="147">
        <f>S13</f>
        <v>908.22</v>
      </c>
      <c r="Z12" s="147"/>
      <c r="AA12" s="147"/>
      <c r="AB12" s="153">
        <f>V13</f>
        <v>896.27282400000001</v>
      </c>
      <c r="AC12" s="153"/>
      <c r="AD12" s="153"/>
      <c r="AE12" s="32"/>
      <c r="AF12" s="37"/>
    </row>
    <row r="13" spans="1:32" s="39" customFormat="1" x14ac:dyDescent="0.25">
      <c r="A13" s="32"/>
      <c r="B13" s="148" t="s">
        <v>22</v>
      </c>
      <c r="C13" s="148"/>
      <c r="D13" s="157">
        <v>950.22</v>
      </c>
      <c r="E13" s="157"/>
      <c r="F13" s="157"/>
      <c r="G13" s="158">
        <v>895.66499999999996</v>
      </c>
      <c r="H13" s="158"/>
      <c r="I13" s="158"/>
      <c r="J13" s="159">
        <v>84</v>
      </c>
      <c r="K13" s="159"/>
      <c r="L13" s="159"/>
      <c r="M13" s="155">
        <f>M12</f>
        <v>-1.4472E-2</v>
      </c>
      <c r="N13" s="155"/>
      <c r="O13" s="155"/>
      <c r="P13" s="155">
        <f>M14</f>
        <v>5.0000000000000825E-3</v>
      </c>
      <c r="Q13" s="155"/>
      <c r="R13" s="155"/>
      <c r="S13" s="147">
        <f>$D13-$J13/2</f>
        <v>908.22</v>
      </c>
      <c r="T13" s="147"/>
      <c r="U13" s="147"/>
      <c r="V13" s="153">
        <f>$G13-$M13*($J13/2)</f>
        <v>896.27282400000001</v>
      </c>
      <c r="W13" s="153"/>
      <c r="X13" s="153"/>
      <c r="Y13" s="147">
        <f>$D13+$J13/2</f>
        <v>992.22</v>
      </c>
      <c r="Z13" s="147"/>
      <c r="AA13" s="147"/>
      <c r="AB13" s="153">
        <f>$G13+$P13*($J13/2)</f>
        <v>895.875</v>
      </c>
      <c r="AC13" s="153"/>
      <c r="AD13" s="153"/>
      <c r="AE13" s="32"/>
      <c r="AF13" s="40"/>
    </row>
    <row r="14" spans="1:32" s="39" customFormat="1" x14ac:dyDescent="0.25">
      <c r="A14" s="32"/>
      <c r="B14" s="148" t="s">
        <v>23</v>
      </c>
      <c r="C14" s="148"/>
      <c r="D14" s="147" t="s">
        <v>21</v>
      </c>
      <c r="E14" s="147"/>
      <c r="F14" s="147"/>
      <c r="G14" s="153" t="s">
        <v>21</v>
      </c>
      <c r="H14" s="153"/>
      <c r="I14" s="153"/>
      <c r="J14" s="148" t="s">
        <v>21</v>
      </c>
      <c r="K14" s="148"/>
      <c r="L14" s="148"/>
      <c r="M14" s="155">
        <f>(G15-G13)/(D15-D13)</f>
        <v>5.0000000000000825E-3</v>
      </c>
      <c r="N14" s="155"/>
      <c r="O14" s="155"/>
      <c r="P14" s="155" t="s">
        <v>21</v>
      </c>
      <c r="Q14" s="155"/>
      <c r="R14" s="155"/>
      <c r="S14" s="147">
        <f>Y13</f>
        <v>992.22</v>
      </c>
      <c r="T14" s="147"/>
      <c r="U14" s="147"/>
      <c r="V14" s="153">
        <f>AB13</f>
        <v>895.875</v>
      </c>
      <c r="W14" s="153"/>
      <c r="X14" s="153"/>
      <c r="Y14" s="147">
        <f>S15</f>
        <v>1115</v>
      </c>
      <c r="Z14" s="147"/>
      <c r="AA14" s="147"/>
      <c r="AB14" s="153">
        <f>IF((V14+M14*(Y14-S14))-V15&lt;=0.01,V15,"Error!")</f>
        <v>896.48889999999994</v>
      </c>
      <c r="AC14" s="153"/>
      <c r="AD14" s="153"/>
      <c r="AE14" s="32"/>
      <c r="AF14" s="37"/>
    </row>
    <row r="15" spans="1:32" s="39" customFormat="1" x14ac:dyDescent="0.25">
      <c r="A15" s="32"/>
      <c r="B15" s="148" t="s">
        <v>24</v>
      </c>
      <c r="C15" s="148"/>
      <c r="D15" s="157">
        <v>1157</v>
      </c>
      <c r="E15" s="157"/>
      <c r="F15" s="157"/>
      <c r="G15" s="158">
        <v>896.69889999999998</v>
      </c>
      <c r="H15" s="158"/>
      <c r="I15" s="158"/>
      <c r="J15" s="159">
        <v>84</v>
      </c>
      <c r="K15" s="159"/>
      <c r="L15" s="159"/>
      <c r="M15" s="155">
        <f>M14</f>
        <v>5.0000000000000825E-3</v>
      </c>
      <c r="N15" s="155"/>
      <c r="O15" s="155"/>
      <c r="P15" s="155">
        <f>M16</f>
        <v>2.7486E-2</v>
      </c>
      <c r="Q15" s="155"/>
      <c r="R15" s="155"/>
      <c r="S15" s="147">
        <f>D15-J15/2</f>
        <v>1115</v>
      </c>
      <c r="T15" s="147"/>
      <c r="U15" s="147"/>
      <c r="V15" s="153">
        <f>$G15-$M15*($J15/2)</f>
        <v>896.48889999999994</v>
      </c>
      <c r="W15" s="153"/>
      <c r="X15" s="153"/>
      <c r="Y15" s="147">
        <f>$D15+$J15/2</f>
        <v>1199</v>
      </c>
      <c r="Z15" s="147"/>
      <c r="AA15" s="147"/>
      <c r="AB15" s="153">
        <f>$G15+$P15*($J15/2)</f>
        <v>897.85331199999996</v>
      </c>
      <c r="AC15" s="153"/>
      <c r="AD15" s="153"/>
      <c r="AE15" s="32"/>
      <c r="AF15" s="40"/>
    </row>
    <row r="16" spans="1:32" s="39" customFormat="1" x14ac:dyDescent="0.25">
      <c r="A16" s="32"/>
      <c r="B16" s="148" t="s">
        <v>25</v>
      </c>
      <c r="C16" s="148"/>
      <c r="D16" s="147" t="s">
        <v>21</v>
      </c>
      <c r="E16" s="147"/>
      <c r="F16" s="147"/>
      <c r="G16" s="153" t="s">
        <v>21</v>
      </c>
      <c r="H16" s="153"/>
      <c r="I16" s="153"/>
      <c r="J16" s="148" t="s">
        <v>21</v>
      </c>
      <c r="K16" s="148"/>
      <c r="L16" s="148"/>
      <c r="M16" s="154">
        <v>2.7486E-2</v>
      </c>
      <c r="N16" s="154"/>
      <c r="O16" s="154"/>
      <c r="P16" s="155" t="s">
        <v>21</v>
      </c>
      <c r="Q16" s="155"/>
      <c r="R16" s="155"/>
      <c r="S16" s="147">
        <f>Y15</f>
        <v>1199</v>
      </c>
      <c r="T16" s="147"/>
      <c r="U16" s="147"/>
      <c r="V16" s="156">
        <f>AB15</f>
        <v>897.85331199999996</v>
      </c>
      <c r="W16" s="156"/>
      <c r="X16" s="156"/>
      <c r="Y16" s="157">
        <v>1200</v>
      </c>
      <c r="Z16" s="157"/>
      <c r="AA16" s="157"/>
      <c r="AB16" s="153">
        <f>V16+M16*(Y16-S16)</f>
        <v>897.88079799999991</v>
      </c>
      <c r="AC16" s="153"/>
      <c r="AD16" s="153"/>
      <c r="AE16" s="32"/>
      <c r="AF16" s="37"/>
    </row>
    <row r="17" spans="1:32" s="39" customFormat="1" x14ac:dyDescent="0.25">
      <c r="A17" s="32"/>
      <c r="B17" s="80"/>
      <c r="C17" s="80"/>
      <c r="D17" s="74"/>
      <c r="E17" s="74"/>
      <c r="F17" s="74"/>
      <c r="G17" s="71"/>
      <c r="H17" s="71"/>
      <c r="I17" s="71"/>
      <c r="J17" s="80"/>
      <c r="K17" s="80"/>
      <c r="L17" s="80"/>
      <c r="M17" s="75"/>
      <c r="N17" s="75"/>
      <c r="O17" s="75"/>
      <c r="P17" s="73"/>
      <c r="Q17" s="73"/>
      <c r="R17" s="73"/>
      <c r="S17" s="74"/>
      <c r="T17" s="74"/>
      <c r="U17" s="74"/>
      <c r="V17" s="71"/>
      <c r="W17" s="71"/>
      <c r="X17" s="71"/>
      <c r="Y17" s="72"/>
      <c r="Z17" s="72"/>
      <c r="AA17" s="72"/>
      <c r="AB17" s="71"/>
      <c r="AC17" s="71"/>
      <c r="AD17" s="71"/>
      <c r="AE17" s="32"/>
      <c r="AF17" s="37"/>
    </row>
    <row r="18" spans="1:32" s="39" customFormat="1" x14ac:dyDescent="0.25">
      <c r="A18" s="32"/>
      <c r="B18" s="152" t="s">
        <v>80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32"/>
      <c r="AF18" s="37"/>
    </row>
    <row r="19" spans="1:32" s="39" customFormat="1" x14ac:dyDescent="0.25">
      <c r="A19" s="32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32"/>
      <c r="AF19" s="37"/>
    </row>
    <row r="20" spans="1:32" s="39" customFormat="1" x14ac:dyDescent="0.25">
      <c r="A20" s="32"/>
      <c r="B20" s="32"/>
      <c r="C20" s="32"/>
      <c r="D20" s="32"/>
      <c r="E20" s="32"/>
      <c r="F20" s="32"/>
      <c r="G20" s="144"/>
      <c r="H20" s="144"/>
      <c r="I20" s="144"/>
      <c r="J20" s="144"/>
      <c r="K20" s="144" t="s">
        <v>26</v>
      </c>
      <c r="L20" s="144"/>
      <c r="M20" s="144" t="s">
        <v>27</v>
      </c>
      <c r="N20" s="144"/>
      <c r="O20" s="143" t="s">
        <v>33</v>
      </c>
      <c r="P20" s="145"/>
      <c r="Q20" s="141" t="s">
        <v>64</v>
      </c>
      <c r="R20" s="142"/>
      <c r="S20" s="142"/>
      <c r="T20" s="151"/>
      <c r="U20" s="141" t="s">
        <v>41</v>
      </c>
      <c r="V20" s="142"/>
      <c r="W20" s="142"/>
      <c r="X20" s="151"/>
      <c r="Y20" s="141" t="s">
        <v>41</v>
      </c>
      <c r="Z20" s="142"/>
      <c r="AA20" s="142"/>
      <c r="AB20" s="151"/>
      <c r="AC20" s="141" t="s">
        <v>28</v>
      </c>
      <c r="AD20" s="142"/>
      <c r="AE20" s="32"/>
      <c r="AF20" s="37"/>
    </row>
    <row r="21" spans="1:32" s="39" customFormat="1" x14ac:dyDescent="0.25">
      <c r="A21" s="32"/>
      <c r="B21" s="32" t="s">
        <v>29</v>
      </c>
      <c r="C21" s="32"/>
      <c r="D21" s="32"/>
      <c r="E21" s="32"/>
      <c r="F21" s="144" t="s">
        <v>0</v>
      </c>
      <c r="G21" s="144"/>
      <c r="H21" s="144"/>
      <c r="I21" s="144" t="s">
        <v>14</v>
      </c>
      <c r="J21" s="144"/>
      <c r="K21" s="144" t="s">
        <v>30</v>
      </c>
      <c r="L21" s="144"/>
      <c r="M21" s="144" t="s">
        <v>15</v>
      </c>
      <c r="N21" s="144"/>
      <c r="O21" s="143" t="s">
        <v>1</v>
      </c>
      <c r="P21" s="145"/>
      <c r="Q21" s="144" t="s">
        <v>31</v>
      </c>
      <c r="R21" s="144"/>
      <c r="S21" s="144" t="s">
        <v>32</v>
      </c>
      <c r="T21" s="145"/>
      <c r="U21" s="143" t="s">
        <v>31</v>
      </c>
      <c r="V21" s="144"/>
      <c r="W21" s="144" t="s">
        <v>32</v>
      </c>
      <c r="X21" s="145"/>
      <c r="Y21" s="143" t="s">
        <v>31</v>
      </c>
      <c r="Z21" s="144"/>
      <c r="AA21" s="144" t="s">
        <v>32</v>
      </c>
      <c r="AB21" s="145"/>
      <c r="AC21" s="143" t="s">
        <v>15</v>
      </c>
      <c r="AD21" s="144"/>
      <c r="AE21" s="32"/>
      <c r="AF21" s="37"/>
    </row>
    <row r="22" spans="1:32" s="39" customFormat="1" x14ac:dyDescent="0.25">
      <c r="A22" s="32"/>
      <c r="B22" s="56"/>
      <c r="C22" s="56"/>
      <c r="D22" s="56"/>
      <c r="E22" s="56"/>
      <c r="F22" s="146" t="s">
        <v>19</v>
      </c>
      <c r="G22" s="146"/>
      <c r="H22" s="146"/>
      <c r="I22" s="146"/>
      <c r="J22" s="146"/>
      <c r="K22" s="146" t="s">
        <v>19</v>
      </c>
      <c r="L22" s="146"/>
      <c r="M22" s="146" t="s">
        <v>19</v>
      </c>
      <c r="N22" s="146"/>
      <c r="O22" s="149" t="s">
        <v>19</v>
      </c>
      <c r="P22" s="150"/>
      <c r="Q22" s="146" t="s">
        <v>19</v>
      </c>
      <c r="R22" s="146"/>
      <c r="S22" s="146" t="s">
        <v>19</v>
      </c>
      <c r="T22" s="150"/>
      <c r="U22" s="149" t="s">
        <v>19</v>
      </c>
      <c r="V22" s="146"/>
      <c r="W22" s="146" t="s">
        <v>19</v>
      </c>
      <c r="X22" s="150"/>
      <c r="Y22" s="149" t="s">
        <v>19</v>
      </c>
      <c r="Z22" s="146"/>
      <c r="AA22" s="146" t="s">
        <v>19</v>
      </c>
      <c r="AB22" s="150"/>
      <c r="AC22" s="149" t="s">
        <v>19</v>
      </c>
      <c r="AD22" s="146"/>
      <c r="AE22" s="32"/>
      <c r="AF22" s="37"/>
    </row>
    <row r="23" spans="1:32" s="39" customFormat="1" x14ac:dyDescent="0.25">
      <c r="A23" s="32"/>
      <c r="B23" s="57"/>
      <c r="C23" s="57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9"/>
      <c r="P23" s="60"/>
      <c r="Q23" s="58"/>
      <c r="R23" s="58"/>
      <c r="S23" s="58"/>
      <c r="T23" s="60"/>
      <c r="U23" s="59"/>
      <c r="V23" s="58"/>
      <c r="W23" s="58"/>
      <c r="X23" s="60"/>
      <c r="Y23" s="59"/>
      <c r="Z23" s="58"/>
      <c r="AA23" s="58"/>
      <c r="AB23" s="60"/>
      <c r="AC23" s="58"/>
      <c r="AD23" s="58"/>
      <c r="AE23" s="32"/>
      <c r="AF23" s="37"/>
    </row>
    <row r="24" spans="1:32" s="39" customFormat="1" x14ac:dyDescent="0.25">
      <c r="A24" s="45">
        <f>4</f>
        <v>4</v>
      </c>
      <c r="B24" s="61" t="s">
        <v>58</v>
      </c>
      <c r="C24" s="61"/>
      <c r="D24" s="32"/>
      <c r="E24" s="32"/>
      <c r="F24" s="147">
        <f>VLOOKUP(B24,'Deck Elevations'!$B$8:$U$20,'PG Elevations'!A24,FALSE)</f>
        <v>973.36</v>
      </c>
      <c r="G24" s="147"/>
      <c r="H24" s="147"/>
      <c r="I24" s="148" t="str">
        <f>IF(F24&lt;Y$12,"A",IF(AND(F24&gt;=S$13,F24&lt;=Y$13),"B",IF(AND(F24&gt;=S$14,F24&lt;=Y$14),"C",IF(AND(F24&gt;=S$15,F24&lt;=Y$15),"D","E"))))</f>
        <v>B</v>
      </c>
      <c r="J24" s="148"/>
      <c r="K24" s="134">
        <f>F24-VLOOKUP(I24,$B$12:$AD$16,18,FALSE)</f>
        <v>65.139999999999986</v>
      </c>
      <c r="L24" s="134"/>
      <c r="M24" s="134">
        <f t="shared" ref="M24" si="0">IF(I24="A",V$12+M$12*K24,IF(I24="B",(P$13-M$13)/(2*J$13)*(K24)^2+M$13*K24+V$13,IF(I24="C",V$14+M$14*K24,IF(I24="D",(P$15-M$15)/(2*J$15)*(K24)^2+M$15*K24+V$15,IF(I24="E",V$16+M$16*K24,"Error!")))))</f>
        <v>895.82192727744768</v>
      </c>
      <c r="N24" s="134"/>
      <c r="O24" s="135">
        <f>VLOOKUP(B24,'Deck Elevations'!$B$28:$U$40,'PG Elevations'!A24,FALSE)</f>
        <v>-21</v>
      </c>
      <c r="P24" s="136"/>
      <c r="Q24" s="137">
        <v>-16</v>
      </c>
      <c r="R24" s="138"/>
      <c r="S24" s="139">
        <f>0.016</f>
        <v>1.6E-2</v>
      </c>
      <c r="T24" s="140"/>
      <c r="U24" s="137">
        <v>-5</v>
      </c>
      <c r="V24" s="138"/>
      <c r="W24" s="139">
        <f>0</f>
        <v>0</v>
      </c>
      <c r="X24" s="140"/>
      <c r="Y24" s="137">
        <f>IF(O24&gt;16,O24-Q24-U24,0)</f>
        <v>0</v>
      </c>
      <c r="Z24" s="138"/>
      <c r="AA24" s="139">
        <v>0</v>
      </c>
      <c r="AB24" s="140"/>
      <c r="AC24" s="134">
        <f>M24-ABS(Q24*S24)-ABS(U24*W24)-ABS(Y24*AA24)</f>
        <v>895.56592727744771</v>
      </c>
      <c r="AD24" s="134"/>
      <c r="AE24" s="32"/>
      <c r="AF24" s="37"/>
    </row>
    <row r="25" spans="1:32" s="39" customFormat="1" x14ac:dyDescent="0.25">
      <c r="A25" s="45">
        <f>A24</f>
        <v>4</v>
      </c>
      <c r="B25" s="49" t="s">
        <v>69</v>
      </c>
      <c r="C25" s="49"/>
      <c r="D25" s="49"/>
      <c r="E25" s="49"/>
      <c r="F25" s="147">
        <f>VLOOKUP(B25,'Deck Elevations'!$B$8:$U$20,'PG Elevations'!A25,FALSE)</f>
        <v>973.36</v>
      </c>
      <c r="G25" s="147"/>
      <c r="H25" s="147"/>
      <c r="I25" s="148" t="str">
        <f t="shared" ref="I25:I27" si="1">IF(F25&lt;Y$12,"A",IF(AND(F25&gt;=S$13,F25&lt;=Y$13),"B",IF(AND(F25&gt;=S$14,F25&lt;=Y$14),"C",IF(AND(F25&gt;=S$15,F25&lt;=Y$15),"D","E"))))</f>
        <v>B</v>
      </c>
      <c r="J25" s="148"/>
      <c r="K25" s="134">
        <f t="shared" ref="K25:K27" si="2">F25-VLOOKUP(I25,$B$12:$AD$16,18,FALSE)</f>
        <v>65.139999999999986</v>
      </c>
      <c r="L25" s="134"/>
      <c r="M25" s="134">
        <f t="shared" ref="M25:M27" si="3">IF(I25="A",V$12+M$12*K25,IF(I25="B",(P$13-M$13)/(2*J$13)*(K25)^2+M$13*K25+V$13,IF(I25="C",V$14+M$14*K25,IF(I25="D",(P$15-M$15)/(2*J$15)*(K25)^2+M$15*K25+V$15,IF(I25="E",V$16+M$16*K25,"Error!")))))</f>
        <v>895.82192727744768</v>
      </c>
      <c r="N25" s="134"/>
      <c r="O25" s="135">
        <f>VLOOKUP(B25,'Deck Elevations'!$B$28:$U$40,'PG Elevations'!A25,FALSE)</f>
        <v>0</v>
      </c>
      <c r="P25" s="136"/>
      <c r="Q25" s="137">
        <f t="shared" ref="Q25:Q26" si="4">IF(O25&lt;-14,-14,IF(O25&gt;14,14,O25))</f>
        <v>0</v>
      </c>
      <c r="R25" s="138"/>
      <c r="S25" s="139">
        <f t="shared" ref="S25:S27" si="5">0.016</f>
        <v>1.6E-2</v>
      </c>
      <c r="T25" s="140"/>
      <c r="U25" s="137">
        <v>0</v>
      </c>
      <c r="V25" s="138"/>
      <c r="W25" s="139">
        <v>0</v>
      </c>
      <c r="X25" s="140"/>
      <c r="Y25" s="137">
        <f>IF(O25&gt;16,O25-Q25-U25,0)</f>
        <v>0</v>
      </c>
      <c r="Z25" s="138"/>
      <c r="AA25" s="139">
        <v>0</v>
      </c>
      <c r="AB25" s="140"/>
      <c r="AC25" s="134">
        <f t="shared" ref="AC25:AC27" si="6">M25-ABS(Q25*S25)-ABS(U25*W25)-ABS(Y25*AA25)</f>
        <v>895.82192727744768</v>
      </c>
      <c r="AD25" s="134"/>
      <c r="AE25" s="32"/>
      <c r="AF25" s="37"/>
    </row>
    <row r="26" spans="1:32" s="39" customFormat="1" x14ac:dyDescent="0.25">
      <c r="A26" s="45">
        <f t="shared" ref="A26:A27" si="7">A25</f>
        <v>4</v>
      </c>
      <c r="B26" t="s">
        <v>66</v>
      </c>
      <c r="C26" s="49"/>
      <c r="D26" s="49"/>
      <c r="E26" s="49"/>
      <c r="F26" s="147">
        <f>VLOOKUP(B26,'Deck Elevations'!$B$8:$U$20,'PG Elevations'!A26,FALSE)</f>
        <v>973.36</v>
      </c>
      <c r="G26" s="147"/>
      <c r="H26" s="147"/>
      <c r="I26" s="148" t="str">
        <f t="shared" si="1"/>
        <v>B</v>
      </c>
      <c r="J26" s="148"/>
      <c r="K26" s="134">
        <f t="shared" si="2"/>
        <v>65.139999999999986</v>
      </c>
      <c r="L26" s="134"/>
      <c r="M26" s="134">
        <f t="shared" si="3"/>
        <v>895.82192727744768</v>
      </c>
      <c r="N26" s="134"/>
      <c r="O26" s="135">
        <f>VLOOKUP(B26,'Deck Elevations'!$B$28:$U$40,'PG Elevations'!A26,FALSE)</f>
        <v>0</v>
      </c>
      <c r="P26" s="136"/>
      <c r="Q26" s="137">
        <f t="shared" si="4"/>
        <v>0</v>
      </c>
      <c r="R26" s="138"/>
      <c r="S26" s="139">
        <f t="shared" si="5"/>
        <v>1.6E-2</v>
      </c>
      <c r="T26" s="140"/>
      <c r="U26" s="137">
        <v>0</v>
      </c>
      <c r="V26" s="138"/>
      <c r="W26" s="139">
        <v>0</v>
      </c>
      <c r="X26" s="140"/>
      <c r="Y26" s="137">
        <f>IF(O26&gt;16,O26-Q26-U26,0)</f>
        <v>0</v>
      </c>
      <c r="Z26" s="138"/>
      <c r="AA26" s="139">
        <v>0</v>
      </c>
      <c r="AB26" s="140"/>
      <c r="AC26" s="134">
        <f t="shared" si="6"/>
        <v>895.82192727744768</v>
      </c>
      <c r="AD26" s="134"/>
      <c r="AE26" s="32"/>
      <c r="AF26" s="37"/>
    </row>
    <row r="27" spans="1:32" s="39" customFormat="1" x14ac:dyDescent="0.25">
      <c r="A27" s="45">
        <f t="shared" si="7"/>
        <v>4</v>
      </c>
      <c r="B27" s="49" t="s">
        <v>59</v>
      </c>
      <c r="C27" s="49"/>
      <c r="D27" s="49"/>
      <c r="E27" s="49"/>
      <c r="F27" s="147">
        <f>VLOOKUP(B27,'Deck Elevations'!$B$8:$U$20,'PG Elevations'!A27,FALSE)</f>
        <v>973.36</v>
      </c>
      <c r="G27" s="147"/>
      <c r="H27" s="147"/>
      <c r="I27" s="148" t="str">
        <f t="shared" si="1"/>
        <v>B</v>
      </c>
      <c r="J27" s="148"/>
      <c r="K27" s="134">
        <f t="shared" si="2"/>
        <v>65.139999999999986</v>
      </c>
      <c r="L27" s="134"/>
      <c r="M27" s="134">
        <f t="shared" si="3"/>
        <v>895.82192727744768</v>
      </c>
      <c r="N27" s="134"/>
      <c r="O27" s="135">
        <f>VLOOKUP(B27,'Deck Elevations'!$B$28:$U$40,'PG Elevations'!A27,FALSE)</f>
        <v>21</v>
      </c>
      <c r="P27" s="136"/>
      <c r="Q27" s="137">
        <v>16</v>
      </c>
      <c r="R27" s="138"/>
      <c r="S27" s="139">
        <f t="shared" si="5"/>
        <v>1.6E-2</v>
      </c>
      <c r="T27" s="140"/>
      <c r="U27" s="137">
        <v>5</v>
      </c>
      <c r="V27" s="138"/>
      <c r="W27" s="139">
        <v>0</v>
      </c>
      <c r="X27" s="140"/>
      <c r="Y27" s="137">
        <f>IF(O27&gt;16,O27-Q27-U27,0)</f>
        <v>0</v>
      </c>
      <c r="Z27" s="138"/>
      <c r="AA27" s="139">
        <v>0</v>
      </c>
      <c r="AB27" s="140"/>
      <c r="AC27" s="134">
        <f t="shared" si="6"/>
        <v>895.56592727744771</v>
      </c>
      <c r="AD27" s="134"/>
      <c r="AE27" s="32"/>
      <c r="AF27" s="37"/>
    </row>
    <row r="28" spans="1:32" s="39" customFormat="1" x14ac:dyDescent="0.25">
      <c r="A28" s="32"/>
      <c r="B28" s="80"/>
      <c r="C28" s="80"/>
      <c r="D28" s="74"/>
      <c r="E28" s="74"/>
      <c r="F28" s="74"/>
      <c r="G28" s="71"/>
      <c r="H28" s="71"/>
      <c r="I28" s="71"/>
      <c r="J28" s="80"/>
      <c r="K28" s="80"/>
      <c r="L28" s="80"/>
      <c r="M28" s="75"/>
      <c r="N28" s="75"/>
      <c r="O28" s="75"/>
      <c r="P28" s="73"/>
      <c r="Q28" s="73"/>
      <c r="R28" s="73"/>
      <c r="S28" s="74"/>
      <c r="T28" s="74"/>
      <c r="U28" s="74"/>
      <c r="V28" s="71"/>
      <c r="W28" s="71"/>
      <c r="X28" s="71"/>
      <c r="Y28" s="72"/>
      <c r="Z28" s="72"/>
      <c r="AA28" s="72"/>
      <c r="AB28" s="71"/>
      <c r="AC28" s="71"/>
      <c r="AD28" s="71"/>
      <c r="AE28" s="32"/>
      <c r="AF28" s="37"/>
    </row>
    <row r="29" spans="1:32" s="39" customFormat="1" x14ac:dyDescent="0.25">
      <c r="A29" s="32"/>
      <c r="B29" s="152" t="s">
        <v>81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32"/>
      <c r="AF29" s="37"/>
    </row>
    <row r="30" spans="1:32" s="39" customFormat="1" x14ac:dyDescent="0.25">
      <c r="A30" s="32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32"/>
      <c r="AF30" s="37"/>
    </row>
    <row r="31" spans="1:32" s="39" customFormat="1" x14ac:dyDescent="0.25">
      <c r="A31" s="32"/>
      <c r="B31" s="32"/>
      <c r="C31" s="32"/>
      <c r="D31" s="32"/>
      <c r="E31" s="32"/>
      <c r="F31" s="32"/>
      <c r="G31" s="144"/>
      <c r="H31" s="144"/>
      <c r="I31" s="144"/>
      <c r="J31" s="144"/>
      <c r="K31" s="144" t="s">
        <v>26</v>
      </c>
      <c r="L31" s="144"/>
      <c r="M31" s="144" t="s">
        <v>27</v>
      </c>
      <c r="N31" s="144"/>
      <c r="O31" s="143" t="s">
        <v>33</v>
      </c>
      <c r="P31" s="145"/>
      <c r="Q31" s="141" t="s">
        <v>64</v>
      </c>
      <c r="R31" s="142"/>
      <c r="S31" s="142"/>
      <c r="T31" s="151"/>
      <c r="U31" s="141" t="s">
        <v>41</v>
      </c>
      <c r="V31" s="142"/>
      <c r="W31" s="142"/>
      <c r="X31" s="151"/>
      <c r="Y31" s="141" t="s">
        <v>41</v>
      </c>
      <c r="Z31" s="142"/>
      <c r="AA31" s="142"/>
      <c r="AB31" s="151"/>
      <c r="AC31" s="141" t="s">
        <v>28</v>
      </c>
      <c r="AD31" s="142"/>
      <c r="AE31" s="32"/>
      <c r="AF31" s="37"/>
    </row>
    <row r="32" spans="1:32" s="39" customFormat="1" x14ac:dyDescent="0.25">
      <c r="A32" s="32"/>
      <c r="B32" s="32" t="s">
        <v>29</v>
      </c>
      <c r="C32" s="32"/>
      <c r="D32" s="32"/>
      <c r="E32" s="32"/>
      <c r="F32" s="144" t="s">
        <v>0</v>
      </c>
      <c r="G32" s="144"/>
      <c r="H32" s="144"/>
      <c r="I32" s="144" t="s">
        <v>14</v>
      </c>
      <c r="J32" s="144"/>
      <c r="K32" s="144" t="s">
        <v>30</v>
      </c>
      <c r="L32" s="144"/>
      <c r="M32" s="144" t="s">
        <v>15</v>
      </c>
      <c r="N32" s="144"/>
      <c r="O32" s="143" t="s">
        <v>1</v>
      </c>
      <c r="P32" s="145"/>
      <c r="Q32" s="144" t="s">
        <v>31</v>
      </c>
      <c r="R32" s="144"/>
      <c r="S32" s="144" t="s">
        <v>32</v>
      </c>
      <c r="T32" s="145"/>
      <c r="U32" s="143" t="s">
        <v>31</v>
      </c>
      <c r="V32" s="144"/>
      <c r="W32" s="144" t="s">
        <v>32</v>
      </c>
      <c r="X32" s="145"/>
      <c r="Y32" s="143" t="s">
        <v>31</v>
      </c>
      <c r="Z32" s="144"/>
      <c r="AA32" s="144" t="s">
        <v>32</v>
      </c>
      <c r="AB32" s="145"/>
      <c r="AC32" s="143" t="s">
        <v>15</v>
      </c>
      <c r="AD32" s="144"/>
      <c r="AE32" s="32"/>
      <c r="AF32" s="37"/>
    </row>
    <row r="33" spans="1:32" s="39" customFormat="1" x14ac:dyDescent="0.25">
      <c r="A33" s="32"/>
      <c r="B33" s="56"/>
      <c r="C33" s="56"/>
      <c r="D33" s="56"/>
      <c r="E33" s="56"/>
      <c r="F33" s="146" t="s">
        <v>19</v>
      </c>
      <c r="G33" s="146"/>
      <c r="H33" s="146"/>
      <c r="I33" s="146"/>
      <c r="J33" s="146"/>
      <c r="K33" s="146" t="s">
        <v>19</v>
      </c>
      <c r="L33" s="146"/>
      <c r="M33" s="146" t="s">
        <v>19</v>
      </c>
      <c r="N33" s="146"/>
      <c r="O33" s="149" t="s">
        <v>19</v>
      </c>
      <c r="P33" s="150"/>
      <c r="Q33" s="146" t="s">
        <v>19</v>
      </c>
      <c r="R33" s="146"/>
      <c r="S33" s="146" t="s">
        <v>19</v>
      </c>
      <c r="T33" s="150"/>
      <c r="U33" s="149" t="s">
        <v>19</v>
      </c>
      <c r="V33" s="146"/>
      <c r="W33" s="146" t="s">
        <v>19</v>
      </c>
      <c r="X33" s="150"/>
      <c r="Y33" s="149" t="s">
        <v>19</v>
      </c>
      <c r="Z33" s="146"/>
      <c r="AA33" s="146" t="s">
        <v>19</v>
      </c>
      <c r="AB33" s="150"/>
      <c r="AC33" s="149" t="s">
        <v>19</v>
      </c>
      <c r="AD33" s="146"/>
      <c r="AE33" s="32"/>
      <c r="AF33" s="37"/>
    </row>
    <row r="34" spans="1:32" s="39" customFormat="1" x14ac:dyDescent="0.25">
      <c r="A34" s="32"/>
      <c r="B34" s="57"/>
      <c r="C34" s="57"/>
      <c r="D34" s="57"/>
      <c r="E34" s="57"/>
      <c r="F34" s="57"/>
      <c r="G34" s="58"/>
      <c r="H34" s="58"/>
      <c r="I34" s="58"/>
      <c r="J34" s="58"/>
      <c r="K34" s="58"/>
      <c r="L34" s="58"/>
      <c r="M34" s="58"/>
      <c r="N34" s="58"/>
      <c r="O34" s="59"/>
      <c r="P34" s="60"/>
      <c r="Q34" s="58"/>
      <c r="R34" s="58"/>
      <c r="S34" s="58"/>
      <c r="T34" s="60"/>
      <c r="U34" s="59"/>
      <c r="V34" s="58"/>
      <c r="W34" s="58"/>
      <c r="X34" s="60"/>
      <c r="Y34" s="59"/>
      <c r="Z34" s="58"/>
      <c r="AA34" s="58"/>
      <c r="AB34" s="60"/>
      <c r="AC34" s="58"/>
      <c r="AD34" s="58"/>
      <c r="AE34" s="32"/>
      <c r="AF34" s="37"/>
    </row>
    <row r="35" spans="1:32" s="39" customFormat="1" x14ac:dyDescent="0.25">
      <c r="A35" s="45">
        <f>5</f>
        <v>5</v>
      </c>
      <c r="B35" s="61" t="s">
        <v>58</v>
      </c>
      <c r="C35" s="61"/>
      <c r="D35" s="32"/>
      <c r="E35" s="32"/>
      <c r="F35" s="147">
        <f>VLOOKUP(B35,'Deck Elevations'!$B$8:$U$20,'PG Elevations'!A35,FALSE)</f>
        <v>979.36</v>
      </c>
      <c r="G35" s="147"/>
      <c r="H35" s="147"/>
      <c r="I35" s="148" t="str">
        <f t="shared" ref="I35:I40" si="8">IF(F35&lt;Y$12,"A",IF(AND(F35&gt;=S$13,F35&lt;=Y$13),"B",IF(AND(F35&gt;=S$14,F35&lt;=Y$14),"C",IF(AND(F35&gt;=S$15,F35&lt;=Y$15),"D","E"))))</f>
        <v>B</v>
      </c>
      <c r="J35" s="148"/>
      <c r="K35" s="134">
        <f t="shared" ref="K35:K40" si="9">F35-VLOOKUP(I35,$B$12:$AD$16,18,FALSE)</f>
        <v>71.139999999999986</v>
      </c>
      <c r="L35" s="134"/>
      <c r="M35" s="134">
        <f t="shared" ref="M35:M40" si="10">IF(I35="A",V$12+M$12*K35,IF(I35="B",(P$13-M$13)/(2*J$13)*(K35)^2+M$13*K35+V$13,IF(I35="C",V$14+M$14*K35,IF(I35="D",(P$15-M$15)/(2*J$15)*(K35)^2+M$15*K35+V$15,IF(I35="E",V$16+M$16*K35,"Error!")))))</f>
        <v>895.82986828316189</v>
      </c>
      <c r="N35" s="134"/>
      <c r="O35" s="135">
        <f>VLOOKUP(B35,'Deck Elevations'!$B$28:$U$40,'PG Elevations'!A35,FALSE)</f>
        <v>-21</v>
      </c>
      <c r="P35" s="136"/>
      <c r="Q35" s="137">
        <v>-16</v>
      </c>
      <c r="R35" s="138"/>
      <c r="S35" s="139">
        <f>0.016</f>
        <v>1.6E-2</v>
      </c>
      <c r="T35" s="140"/>
      <c r="U35" s="137">
        <v>-5</v>
      </c>
      <c r="V35" s="138"/>
      <c r="W35" s="139">
        <f>0</f>
        <v>0</v>
      </c>
      <c r="X35" s="140"/>
      <c r="Y35" s="137">
        <f t="shared" ref="Y35:Y40" si="11">IF(O35&gt;16,O35-Q35-U35,0)</f>
        <v>0</v>
      </c>
      <c r="Z35" s="138"/>
      <c r="AA35" s="139">
        <v>0</v>
      </c>
      <c r="AB35" s="140"/>
      <c r="AC35" s="134">
        <f>M35-ABS(Q35*S35)-ABS(U35*W35)-ABS(Y35*AA35)</f>
        <v>895.57386828316191</v>
      </c>
      <c r="AD35" s="134"/>
      <c r="AE35" s="32"/>
      <c r="AF35" s="37"/>
    </row>
    <row r="36" spans="1:32" s="39" customFormat="1" x14ac:dyDescent="0.25">
      <c r="A36" s="45">
        <f>5</f>
        <v>5</v>
      </c>
      <c r="B36" s="2" t="s">
        <v>135</v>
      </c>
      <c r="C36" s="61"/>
      <c r="D36" s="32"/>
      <c r="E36" s="32"/>
      <c r="F36" s="147">
        <f>VLOOKUP(B36,'Deck Elevations'!$B$8:$U$20,'PG Elevations'!A36,FALSE)</f>
        <v>979.36</v>
      </c>
      <c r="G36" s="147"/>
      <c r="H36" s="147"/>
      <c r="I36" s="148" t="str">
        <f t="shared" ref="I36" si="12">IF(F36&lt;Y$12,"A",IF(AND(F36&gt;=S$13,F36&lt;=Y$13),"B",IF(AND(F36&gt;=S$14,F36&lt;=Y$14),"C",IF(AND(F36&gt;=S$15,F36&lt;=Y$15),"D","E"))))</f>
        <v>B</v>
      </c>
      <c r="J36" s="148"/>
      <c r="K36" s="134">
        <f t="shared" ref="K36" si="13">F36-VLOOKUP(I36,$B$12:$AD$16,18,FALSE)</f>
        <v>71.139999999999986</v>
      </c>
      <c r="L36" s="134"/>
      <c r="M36" s="134">
        <f t="shared" ref="M36" si="14">IF(I36="A",V$12+M$12*K36,IF(I36="B",(P$13-M$13)/(2*J$13)*(K36)^2+M$13*K36+V$13,IF(I36="C",V$14+M$14*K36,IF(I36="D",(P$15-M$15)/(2*J$15)*(K36)^2+M$15*K36+V$15,IF(I36="E",V$16+M$16*K36,"Error!")))))</f>
        <v>895.82986828316189</v>
      </c>
      <c r="N36" s="134"/>
      <c r="O36" s="135">
        <v>-16</v>
      </c>
      <c r="P36" s="136"/>
      <c r="Q36" s="137">
        <v>-16</v>
      </c>
      <c r="R36" s="138"/>
      <c r="S36" s="139">
        <f>0.016</f>
        <v>1.6E-2</v>
      </c>
      <c r="T36" s="140"/>
      <c r="U36" s="137">
        <v>-5</v>
      </c>
      <c r="V36" s="138"/>
      <c r="W36" s="139">
        <f>0</f>
        <v>0</v>
      </c>
      <c r="X36" s="140"/>
      <c r="Y36" s="137">
        <f t="shared" si="11"/>
        <v>0</v>
      </c>
      <c r="Z36" s="138"/>
      <c r="AA36" s="139">
        <v>0</v>
      </c>
      <c r="AB36" s="140"/>
      <c r="AC36" s="134">
        <f>M36-ABS(Q36*S36)-ABS(U36*W36)-ABS(Y36*AA36)</f>
        <v>895.57386828316191</v>
      </c>
      <c r="AD36" s="134"/>
      <c r="AE36" s="32"/>
      <c r="AF36" s="37"/>
    </row>
    <row r="37" spans="1:32" s="39" customFormat="1" x14ac:dyDescent="0.25">
      <c r="A37" s="45">
        <f>A35</f>
        <v>5</v>
      </c>
      <c r="B37" s="49" t="s">
        <v>69</v>
      </c>
      <c r="C37" s="49"/>
      <c r="D37" s="49"/>
      <c r="E37" s="49"/>
      <c r="F37" s="147">
        <f>VLOOKUP(B37,'Deck Elevations'!$B$8:$U$20,'PG Elevations'!A37,FALSE)</f>
        <v>979.36</v>
      </c>
      <c r="G37" s="147"/>
      <c r="H37" s="147"/>
      <c r="I37" s="148" t="str">
        <f t="shared" si="8"/>
        <v>B</v>
      </c>
      <c r="J37" s="148"/>
      <c r="K37" s="134">
        <f t="shared" si="9"/>
        <v>71.139999999999986</v>
      </c>
      <c r="L37" s="134"/>
      <c r="M37" s="134">
        <f t="shared" si="10"/>
        <v>895.82986828316189</v>
      </c>
      <c r="N37" s="134"/>
      <c r="O37" s="135">
        <f>VLOOKUP(B37,'Deck Elevations'!$B$28:$U$40,'PG Elevations'!A37,FALSE)</f>
        <v>0</v>
      </c>
      <c r="P37" s="136"/>
      <c r="Q37" s="137">
        <f t="shared" ref="Q37:Q38" si="15">IF(O37&lt;-14,-14,IF(O37&gt;14,14,O37))</f>
        <v>0</v>
      </c>
      <c r="R37" s="138"/>
      <c r="S37" s="139">
        <f t="shared" ref="S37:S40" si="16">0.016</f>
        <v>1.6E-2</v>
      </c>
      <c r="T37" s="140"/>
      <c r="U37" s="137">
        <v>0</v>
      </c>
      <c r="V37" s="138"/>
      <c r="W37" s="139">
        <v>0</v>
      </c>
      <c r="X37" s="140"/>
      <c r="Y37" s="137">
        <f t="shared" si="11"/>
        <v>0</v>
      </c>
      <c r="Z37" s="138"/>
      <c r="AA37" s="139">
        <v>0</v>
      </c>
      <c r="AB37" s="140"/>
      <c r="AC37" s="134">
        <f t="shared" ref="AC37:AC40" si="17">M37-ABS(Q37*S37)-ABS(U37*W37)-ABS(Y37*AA37)</f>
        <v>895.82986828316189</v>
      </c>
      <c r="AD37" s="134"/>
      <c r="AE37" s="32"/>
      <c r="AF37" s="37"/>
    </row>
    <row r="38" spans="1:32" s="39" customFormat="1" x14ac:dyDescent="0.25">
      <c r="A38" s="45">
        <f t="shared" ref="A38:A39" si="18">A37</f>
        <v>5</v>
      </c>
      <c r="B38" t="s">
        <v>66</v>
      </c>
      <c r="C38" s="49"/>
      <c r="D38" s="49"/>
      <c r="E38" s="49"/>
      <c r="F38" s="147">
        <f>VLOOKUP(B38,'Deck Elevations'!$B$8:$U$20,'PG Elevations'!A38,FALSE)</f>
        <v>979.36</v>
      </c>
      <c r="G38" s="147"/>
      <c r="H38" s="147"/>
      <c r="I38" s="148" t="str">
        <f t="shared" si="8"/>
        <v>B</v>
      </c>
      <c r="J38" s="148"/>
      <c r="K38" s="134">
        <f t="shared" si="9"/>
        <v>71.139999999999986</v>
      </c>
      <c r="L38" s="134"/>
      <c r="M38" s="134">
        <f t="shared" si="10"/>
        <v>895.82986828316189</v>
      </c>
      <c r="N38" s="134"/>
      <c r="O38" s="135">
        <f>VLOOKUP(B38,'Deck Elevations'!$B$28:$U$40,'PG Elevations'!A38,FALSE)</f>
        <v>0</v>
      </c>
      <c r="P38" s="136"/>
      <c r="Q38" s="137">
        <f t="shared" si="15"/>
        <v>0</v>
      </c>
      <c r="R38" s="138"/>
      <c r="S38" s="139">
        <f t="shared" si="16"/>
        <v>1.6E-2</v>
      </c>
      <c r="T38" s="140"/>
      <c r="U38" s="137">
        <v>0</v>
      </c>
      <c r="V38" s="138"/>
      <c r="W38" s="139">
        <v>0</v>
      </c>
      <c r="X38" s="140"/>
      <c r="Y38" s="137">
        <f t="shared" si="11"/>
        <v>0</v>
      </c>
      <c r="Z38" s="138"/>
      <c r="AA38" s="139">
        <v>0</v>
      </c>
      <c r="AB38" s="140"/>
      <c r="AC38" s="134">
        <f t="shared" si="17"/>
        <v>895.82986828316189</v>
      </c>
      <c r="AD38" s="134"/>
      <c r="AE38" s="32"/>
      <c r="AF38" s="37"/>
    </row>
    <row r="39" spans="1:32" s="39" customFormat="1" x14ac:dyDescent="0.25">
      <c r="A39" s="45">
        <f t="shared" si="18"/>
        <v>5</v>
      </c>
      <c r="B39" s="2" t="s">
        <v>136</v>
      </c>
      <c r="C39" s="2"/>
      <c r="D39" s="49"/>
      <c r="E39" s="49"/>
      <c r="F39" s="147">
        <f>VLOOKUP(B39,'Deck Elevations'!$B$8:$U$20,'PG Elevations'!A39,FALSE)</f>
        <v>979.36</v>
      </c>
      <c r="G39" s="147"/>
      <c r="H39" s="147"/>
      <c r="I39" s="148" t="str">
        <f t="shared" ref="I39" si="19">IF(F39&lt;Y$12,"A",IF(AND(F39&gt;=S$13,F39&lt;=Y$13),"B",IF(AND(F39&gt;=S$14,F39&lt;=Y$14),"C",IF(AND(F39&gt;=S$15,F39&lt;=Y$15),"D","E"))))</f>
        <v>B</v>
      </c>
      <c r="J39" s="148"/>
      <c r="K39" s="134">
        <f t="shared" ref="K39" si="20">F39-VLOOKUP(I39,$B$12:$AD$16,18,FALSE)</f>
        <v>71.139999999999986</v>
      </c>
      <c r="L39" s="134"/>
      <c r="M39" s="134">
        <f t="shared" ref="M39" si="21">IF(I39="A",V$12+M$12*K39,IF(I39="B",(P$13-M$13)/(2*J$13)*(K39)^2+M$13*K39+V$13,IF(I39="C",V$14+M$14*K39,IF(I39="D",(P$15-M$15)/(2*J$15)*(K39)^2+M$15*K39+V$15,IF(I39="E",V$16+M$16*K39,"Error!")))))</f>
        <v>895.82986828316189</v>
      </c>
      <c r="N39" s="134"/>
      <c r="O39" s="135">
        <v>16</v>
      </c>
      <c r="P39" s="136"/>
      <c r="Q39" s="137">
        <v>16</v>
      </c>
      <c r="R39" s="138"/>
      <c r="S39" s="139">
        <f t="shared" si="16"/>
        <v>1.6E-2</v>
      </c>
      <c r="T39" s="140"/>
      <c r="U39" s="137">
        <v>5</v>
      </c>
      <c r="V39" s="138"/>
      <c r="W39" s="139">
        <v>0</v>
      </c>
      <c r="X39" s="140"/>
      <c r="Y39" s="137">
        <f t="shared" si="11"/>
        <v>0</v>
      </c>
      <c r="Z39" s="138"/>
      <c r="AA39" s="139">
        <v>0</v>
      </c>
      <c r="AB39" s="140"/>
      <c r="AC39" s="134">
        <f t="shared" ref="AC39" si="22">M39-ABS(Q39*S39)-ABS(U39*W39)-ABS(Y39*AA39)</f>
        <v>895.57386828316191</v>
      </c>
      <c r="AD39" s="134"/>
      <c r="AE39" s="32"/>
      <c r="AF39" s="37"/>
    </row>
    <row r="40" spans="1:32" s="39" customFormat="1" x14ac:dyDescent="0.25">
      <c r="A40" s="45">
        <f>A38</f>
        <v>5</v>
      </c>
      <c r="B40" s="49" t="s">
        <v>59</v>
      </c>
      <c r="C40" s="49"/>
      <c r="D40" s="49"/>
      <c r="E40" s="49"/>
      <c r="F40" s="147">
        <f>VLOOKUP(B40,'Deck Elevations'!$B$8:$U$20,'PG Elevations'!A40,FALSE)</f>
        <v>979.36</v>
      </c>
      <c r="G40" s="147"/>
      <c r="H40" s="147"/>
      <c r="I40" s="148" t="str">
        <f t="shared" si="8"/>
        <v>B</v>
      </c>
      <c r="J40" s="148"/>
      <c r="K40" s="134">
        <f t="shared" si="9"/>
        <v>71.139999999999986</v>
      </c>
      <c r="L40" s="134"/>
      <c r="M40" s="134">
        <f t="shared" si="10"/>
        <v>895.82986828316189</v>
      </c>
      <c r="N40" s="134"/>
      <c r="O40" s="135">
        <f>VLOOKUP(B40,'Deck Elevations'!$B$28:$U$40,'PG Elevations'!A40,FALSE)</f>
        <v>21</v>
      </c>
      <c r="P40" s="136"/>
      <c r="Q40" s="137">
        <v>16</v>
      </c>
      <c r="R40" s="138"/>
      <c r="S40" s="139">
        <f t="shared" si="16"/>
        <v>1.6E-2</v>
      </c>
      <c r="T40" s="140"/>
      <c r="U40" s="137">
        <v>5</v>
      </c>
      <c r="V40" s="138"/>
      <c r="W40" s="139">
        <v>0</v>
      </c>
      <c r="X40" s="140"/>
      <c r="Y40" s="137">
        <f t="shared" si="11"/>
        <v>0</v>
      </c>
      <c r="Z40" s="138"/>
      <c r="AA40" s="139">
        <v>0</v>
      </c>
      <c r="AB40" s="140"/>
      <c r="AC40" s="134">
        <f t="shared" si="17"/>
        <v>895.57386828316191</v>
      </c>
      <c r="AD40" s="134"/>
      <c r="AE40" s="32"/>
      <c r="AF40" s="37"/>
    </row>
    <row r="41" spans="1:32" s="39" customFormat="1" x14ac:dyDescent="0.25">
      <c r="A41" s="32"/>
      <c r="B41" s="80"/>
      <c r="C41" s="80"/>
      <c r="D41" s="74"/>
      <c r="E41" s="74"/>
      <c r="F41" s="74"/>
      <c r="G41" s="71"/>
      <c r="H41" s="71"/>
      <c r="I41" s="71"/>
      <c r="J41" s="80"/>
      <c r="K41" s="80"/>
      <c r="L41" s="80"/>
      <c r="M41" s="75"/>
      <c r="N41" s="75"/>
      <c r="O41" s="75"/>
      <c r="P41" s="73"/>
      <c r="Q41" s="73"/>
      <c r="R41" s="73"/>
      <c r="S41" s="74"/>
      <c r="T41" s="74"/>
      <c r="U41" s="74"/>
      <c r="V41" s="71"/>
      <c r="W41" s="71"/>
      <c r="X41" s="71"/>
      <c r="Y41" s="72"/>
      <c r="Z41" s="72"/>
      <c r="AA41" s="72"/>
      <c r="AB41" s="71"/>
      <c r="AC41" s="71"/>
      <c r="AD41" s="71"/>
      <c r="AE41" s="32"/>
      <c r="AF41" s="37"/>
    </row>
    <row r="42" spans="1:32" s="39" customFormat="1" x14ac:dyDescent="0.25">
      <c r="A42" s="32"/>
      <c r="B42" s="152" t="s">
        <v>82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32"/>
      <c r="AF42" s="37"/>
    </row>
    <row r="43" spans="1:32" s="39" customFormat="1" x14ac:dyDescent="0.25">
      <c r="A43" s="32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32"/>
      <c r="AF43" s="37"/>
    </row>
    <row r="44" spans="1:32" s="39" customFormat="1" x14ac:dyDescent="0.25">
      <c r="A44" s="32"/>
      <c r="B44" s="32"/>
      <c r="C44" s="32"/>
      <c r="D44" s="32"/>
      <c r="E44" s="32"/>
      <c r="F44" s="32"/>
      <c r="G44" s="144"/>
      <c r="H44" s="144"/>
      <c r="I44" s="144"/>
      <c r="J44" s="144"/>
      <c r="K44" s="144" t="s">
        <v>26</v>
      </c>
      <c r="L44" s="144"/>
      <c r="M44" s="144" t="s">
        <v>27</v>
      </c>
      <c r="N44" s="144"/>
      <c r="O44" s="143" t="s">
        <v>33</v>
      </c>
      <c r="P44" s="145"/>
      <c r="Q44" s="141" t="s">
        <v>64</v>
      </c>
      <c r="R44" s="142"/>
      <c r="S44" s="142"/>
      <c r="T44" s="151"/>
      <c r="U44" s="141" t="s">
        <v>41</v>
      </c>
      <c r="V44" s="142"/>
      <c r="W44" s="142"/>
      <c r="X44" s="151"/>
      <c r="Y44" s="141" t="s">
        <v>41</v>
      </c>
      <c r="Z44" s="142"/>
      <c r="AA44" s="142"/>
      <c r="AB44" s="151"/>
      <c r="AC44" s="141" t="s">
        <v>28</v>
      </c>
      <c r="AD44" s="142"/>
      <c r="AE44" s="32"/>
      <c r="AF44" s="37"/>
    </row>
    <row r="45" spans="1:32" s="39" customFormat="1" x14ac:dyDescent="0.25">
      <c r="A45" s="32"/>
      <c r="B45" s="32" t="s">
        <v>29</v>
      </c>
      <c r="C45" s="32"/>
      <c r="D45" s="32"/>
      <c r="E45" s="32"/>
      <c r="F45" s="144" t="s">
        <v>0</v>
      </c>
      <c r="G45" s="144"/>
      <c r="H45" s="144"/>
      <c r="I45" s="144" t="s">
        <v>14</v>
      </c>
      <c r="J45" s="144"/>
      <c r="K45" s="144" t="s">
        <v>30</v>
      </c>
      <c r="L45" s="144"/>
      <c r="M45" s="144" t="s">
        <v>15</v>
      </c>
      <c r="N45" s="144"/>
      <c r="O45" s="143" t="s">
        <v>1</v>
      </c>
      <c r="P45" s="145"/>
      <c r="Q45" s="144" t="s">
        <v>31</v>
      </c>
      <c r="R45" s="144"/>
      <c r="S45" s="144" t="s">
        <v>32</v>
      </c>
      <c r="T45" s="145"/>
      <c r="U45" s="143" t="s">
        <v>31</v>
      </c>
      <c r="V45" s="144"/>
      <c r="W45" s="144" t="s">
        <v>32</v>
      </c>
      <c r="X45" s="145"/>
      <c r="Y45" s="143" t="s">
        <v>31</v>
      </c>
      <c r="Z45" s="144"/>
      <c r="AA45" s="144" t="s">
        <v>32</v>
      </c>
      <c r="AB45" s="145"/>
      <c r="AC45" s="143" t="s">
        <v>15</v>
      </c>
      <c r="AD45" s="144"/>
      <c r="AE45" s="32"/>
      <c r="AF45" s="37"/>
    </row>
    <row r="46" spans="1:32" s="39" customFormat="1" x14ac:dyDescent="0.25">
      <c r="A46" s="32"/>
      <c r="B46" s="56"/>
      <c r="C46" s="56"/>
      <c r="D46" s="56"/>
      <c r="E46" s="56"/>
      <c r="F46" s="146" t="s">
        <v>19</v>
      </c>
      <c r="G46" s="146"/>
      <c r="H46" s="146"/>
      <c r="I46" s="146"/>
      <c r="J46" s="146"/>
      <c r="K46" s="146" t="s">
        <v>19</v>
      </c>
      <c r="L46" s="146"/>
      <c r="M46" s="146" t="s">
        <v>19</v>
      </c>
      <c r="N46" s="146"/>
      <c r="O46" s="149" t="s">
        <v>19</v>
      </c>
      <c r="P46" s="150"/>
      <c r="Q46" s="146" t="s">
        <v>19</v>
      </c>
      <c r="R46" s="146"/>
      <c r="S46" s="146" t="s">
        <v>19</v>
      </c>
      <c r="T46" s="150"/>
      <c r="U46" s="149" t="s">
        <v>19</v>
      </c>
      <c r="V46" s="146"/>
      <c r="W46" s="146" t="s">
        <v>19</v>
      </c>
      <c r="X46" s="150"/>
      <c r="Y46" s="149" t="s">
        <v>19</v>
      </c>
      <c r="Z46" s="146"/>
      <c r="AA46" s="146" t="s">
        <v>19</v>
      </c>
      <c r="AB46" s="150"/>
      <c r="AC46" s="149" t="s">
        <v>19</v>
      </c>
      <c r="AD46" s="146"/>
      <c r="AE46" s="32"/>
      <c r="AF46" s="37"/>
    </row>
    <row r="47" spans="1:32" s="39" customFormat="1" x14ac:dyDescent="0.25">
      <c r="A47" s="32"/>
      <c r="B47" s="57"/>
      <c r="C47" s="57"/>
      <c r="D47" s="57"/>
      <c r="E47" s="57"/>
      <c r="F47" s="57"/>
      <c r="G47" s="58"/>
      <c r="H47" s="58"/>
      <c r="I47" s="58"/>
      <c r="J47" s="58"/>
      <c r="K47" s="58"/>
      <c r="L47" s="58"/>
      <c r="M47" s="58"/>
      <c r="N47" s="58"/>
      <c r="O47" s="59"/>
      <c r="P47" s="60"/>
      <c r="Q47" s="58"/>
      <c r="R47" s="58"/>
      <c r="S47" s="58"/>
      <c r="T47" s="60"/>
      <c r="U47" s="59"/>
      <c r="V47" s="58"/>
      <c r="W47" s="58"/>
      <c r="X47" s="60"/>
      <c r="Y47" s="59"/>
      <c r="Z47" s="58"/>
      <c r="AA47" s="58"/>
      <c r="AB47" s="60"/>
      <c r="AC47" s="58"/>
      <c r="AD47" s="58"/>
      <c r="AE47" s="32"/>
      <c r="AF47" s="37"/>
    </row>
    <row r="48" spans="1:32" s="39" customFormat="1" x14ac:dyDescent="0.25">
      <c r="A48" s="45">
        <f>6</f>
        <v>6</v>
      </c>
      <c r="B48" s="61" t="s">
        <v>58</v>
      </c>
      <c r="C48" s="49"/>
      <c r="D48" s="49"/>
      <c r="E48" s="49"/>
      <c r="F48" s="147">
        <f>VLOOKUP(B48,'Deck Elevations'!$B$8:$U$20,'PG Elevations'!A48,FALSE)</f>
        <v>981.36</v>
      </c>
      <c r="G48" s="147"/>
      <c r="H48" s="147"/>
      <c r="I48" s="148" t="str">
        <f t="shared" ref="I48:I51" si="23">IF(F48&lt;Y$12,"A",IF(AND(F48&gt;=S$13,F48&lt;=Y$13),"B",IF(AND(F48&gt;=S$14,F48&lt;=Y$14),"C",IF(AND(F48&gt;=S$15,F48&lt;=Y$15),"D","E"))))</f>
        <v>B</v>
      </c>
      <c r="J48" s="148"/>
      <c r="K48" s="134">
        <f t="shared" ref="K48:K51" si="24">F48-VLOOKUP(I48,$B$12:$AD$16,18,FALSE)</f>
        <v>73.139999999999986</v>
      </c>
      <c r="L48" s="134"/>
      <c r="M48" s="134">
        <f t="shared" ref="M48:M51" si="25">IF(I48="A",V$12+M$12*K48,IF(I48="B",(P$13-M$13)/(2*J$13)*(K48)^2+M$13*K48+V$13,IF(I48="C",V$14+M$14*K48,IF(I48="D",(P$15-M$15)/(2*J$15)*(K48)^2+M$15*K48+V$15,IF(I48="E",V$16+M$16*K48,"Error!")))))</f>
        <v>895.83436976125711</v>
      </c>
      <c r="N48" s="134"/>
      <c r="O48" s="135">
        <f>VLOOKUP(B48,'Deck Elevations'!$B$28:$U$40,'PG Elevations'!A48,FALSE)</f>
        <v>-21</v>
      </c>
      <c r="P48" s="136"/>
      <c r="Q48" s="137">
        <v>-16</v>
      </c>
      <c r="R48" s="138"/>
      <c r="S48" s="139">
        <f>0.016</f>
        <v>1.6E-2</v>
      </c>
      <c r="T48" s="140"/>
      <c r="U48" s="137">
        <v>-5</v>
      </c>
      <c r="V48" s="138"/>
      <c r="W48" s="139">
        <f>0</f>
        <v>0</v>
      </c>
      <c r="X48" s="140"/>
      <c r="Y48" s="137">
        <f>IF(O48&gt;16,O48-Q48-U48,0)</f>
        <v>0</v>
      </c>
      <c r="Z48" s="138"/>
      <c r="AA48" s="139">
        <v>0</v>
      </c>
      <c r="AB48" s="140"/>
      <c r="AC48" s="134">
        <f>M48-ABS(Q48*S48)-ABS(U48*W48)-ABS(Y48*AA48)</f>
        <v>895.57836976125714</v>
      </c>
      <c r="AD48" s="134"/>
      <c r="AE48" s="32"/>
      <c r="AF48" s="37"/>
    </row>
    <row r="49" spans="1:32" s="39" customFormat="1" x14ac:dyDescent="0.25">
      <c r="A49" s="45">
        <f>A48</f>
        <v>6</v>
      </c>
      <c r="B49" s="49" t="s">
        <v>69</v>
      </c>
      <c r="C49" s="49"/>
      <c r="D49" s="49"/>
      <c r="E49" s="49"/>
      <c r="F49" s="147">
        <f>VLOOKUP(B49,'Deck Elevations'!$B$8:$U$20,'PG Elevations'!A49,FALSE)</f>
        <v>981.36</v>
      </c>
      <c r="G49" s="147"/>
      <c r="H49" s="147"/>
      <c r="I49" s="148" t="str">
        <f t="shared" si="23"/>
        <v>B</v>
      </c>
      <c r="J49" s="148"/>
      <c r="K49" s="134">
        <f t="shared" si="24"/>
        <v>73.139999999999986</v>
      </c>
      <c r="L49" s="134"/>
      <c r="M49" s="134">
        <f t="shared" si="25"/>
        <v>895.83436976125711</v>
      </c>
      <c r="N49" s="134"/>
      <c r="O49" s="135">
        <f>VLOOKUP(B49,'Deck Elevations'!$B$28:$U$40,'PG Elevations'!A49,FALSE)</f>
        <v>0</v>
      </c>
      <c r="P49" s="136"/>
      <c r="Q49" s="137">
        <f t="shared" ref="Q49:Q50" si="26">IF(O49&lt;-14,-14,IF(O49&gt;14,14,O49))</f>
        <v>0</v>
      </c>
      <c r="R49" s="138"/>
      <c r="S49" s="139">
        <f t="shared" ref="S49:S51" si="27">0.016</f>
        <v>1.6E-2</v>
      </c>
      <c r="T49" s="140"/>
      <c r="U49" s="137">
        <v>0</v>
      </c>
      <c r="V49" s="138"/>
      <c r="W49" s="139">
        <v>0</v>
      </c>
      <c r="X49" s="140"/>
      <c r="Y49" s="137">
        <f>IF(O49&gt;16,O49-Q49-U49,0)</f>
        <v>0</v>
      </c>
      <c r="Z49" s="138"/>
      <c r="AA49" s="139">
        <v>0</v>
      </c>
      <c r="AB49" s="140"/>
      <c r="AC49" s="134">
        <f t="shared" ref="AC49:AC51" si="28">M49-ABS(Q49*S49)-ABS(U49*W49)-ABS(Y49*AA49)</f>
        <v>895.83436976125711</v>
      </c>
      <c r="AD49" s="134"/>
      <c r="AE49" s="32"/>
      <c r="AF49" s="37"/>
    </row>
    <row r="50" spans="1:32" s="39" customFormat="1" x14ac:dyDescent="0.25">
      <c r="A50" s="45">
        <f t="shared" ref="A50:A51" si="29">A49</f>
        <v>6</v>
      </c>
      <c r="B50" t="s">
        <v>66</v>
      </c>
      <c r="C50" s="49"/>
      <c r="D50" s="49"/>
      <c r="E50" s="49"/>
      <c r="F50" s="147">
        <f>VLOOKUP(B50,'Deck Elevations'!$B$8:$U$20,'PG Elevations'!A50,FALSE)</f>
        <v>981.36</v>
      </c>
      <c r="G50" s="147"/>
      <c r="H50" s="147"/>
      <c r="I50" s="148" t="str">
        <f t="shared" ref="I50" si="30">IF(F50&lt;Y$12,"A",IF(AND(F50&gt;=S$13,F50&lt;=Y$13),"B",IF(AND(F50&gt;=S$14,F50&lt;=Y$14),"C",IF(AND(F50&gt;=S$15,F50&lt;=Y$15),"D","E"))))</f>
        <v>B</v>
      </c>
      <c r="J50" s="148"/>
      <c r="K50" s="134">
        <f t="shared" ref="K50" si="31">F50-VLOOKUP(I50,$B$12:$AD$16,18,FALSE)</f>
        <v>73.139999999999986</v>
      </c>
      <c r="L50" s="134"/>
      <c r="M50" s="134">
        <f t="shared" ref="M50" si="32">IF(I50="A",V$12+M$12*K50,IF(I50="B",(P$13-M$13)/(2*J$13)*(K50)^2+M$13*K50+V$13,IF(I50="C",V$14+M$14*K50,IF(I50="D",(P$15-M$15)/(2*J$15)*(K50)^2+M$15*K50+V$15,IF(I50="E",V$16+M$16*K50,"Error!")))))</f>
        <v>895.83436976125711</v>
      </c>
      <c r="N50" s="134"/>
      <c r="O50" s="135">
        <f>VLOOKUP(B50,'Deck Elevations'!$B$28:$U$40,'PG Elevations'!A50,FALSE)</f>
        <v>0</v>
      </c>
      <c r="P50" s="136"/>
      <c r="Q50" s="137">
        <f t="shared" si="26"/>
        <v>0</v>
      </c>
      <c r="R50" s="138"/>
      <c r="S50" s="139">
        <f t="shared" si="27"/>
        <v>1.6E-2</v>
      </c>
      <c r="T50" s="140"/>
      <c r="U50" s="137">
        <v>0</v>
      </c>
      <c r="V50" s="138"/>
      <c r="W50" s="139">
        <v>0</v>
      </c>
      <c r="X50" s="140"/>
      <c r="Y50" s="137">
        <f>IF(O50&gt;16,O50-Q50-U50,0)</f>
        <v>0</v>
      </c>
      <c r="Z50" s="138"/>
      <c r="AA50" s="139">
        <v>0</v>
      </c>
      <c r="AB50" s="140"/>
      <c r="AC50" s="134">
        <f t="shared" si="28"/>
        <v>895.83436976125711</v>
      </c>
      <c r="AD50" s="134"/>
      <c r="AE50" s="32"/>
      <c r="AF50" s="37"/>
    </row>
    <row r="51" spans="1:32" s="39" customFormat="1" x14ac:dyDescent="0.25">
      <c r="A51" s="45">
        <f t="shared" si="29"/>
        <v>6</v>
      </c>
      <c r="B51" t="s">
        <v>59</v>
      </c>
      <c r="C51" s="49"/>
      <c r="D51" s="49"/>
      <c r="E51" s="49"/>
      <c r="F51" s="147">
        <f>VLOOKUP(B51,'Deck Elevations'!$B$8:$U$20,'PG Elevations'!A51,FALSE)</f>
        <v>981.36</v>
      </c>
      <c r="G51" s="147"/>
      <c r="H51" s="147"/>
      <c r="I51" s="148" t="str">
        <f t="shared" si="23"/>
        <v>B</v>
      </c>
      <c r="J51" s="148"/>
      <c r="K51" s="134">
        <f t="shared" si="24"/>
        <v>73.139999999999986</v>
      </c>
      <c r="L51" s="134"/>
      <c r="M51" s="134">
        <f t="shared" si="25"/>
        <v>895.83436976125711</v>
      </c>
      <c r="N51" s="134"/>
      <c r="O51" s="135">
        <f>VLOOKUP(B51,'Deck Elevations'!$B$28:$U$40,'PG Elevations'!A51,FALSE)</f>
        <v>21</v>
      </c>
      <c r="P51" s="136"/>
      <c r="Q51" s="137">
        <v>16</v>
      </c>
      <c r="R51" s="138"/>
      <c r="S51" s="139">
        <f t="shared" si="27"/>
        <v>1.6E-2</v>
      </c>
      <c r="T51" s="140"/>
      <c r="U51" s="137">
        <v>5</v>
      </c>
      <c r="V51" s="138"/>
      <c r="W51" s="139">
        <v>0</v>
      </c>
      <c r="X51" s="140"/>
      <c r="Y51" s="137">
        <f>IF(O51&gt;16,O51-Q51-U51,0)</f>
        <v>0</v>
      </c>
      <c r="Z51" s="138"/>
      <c r="AA51" s="139">
        <v>0</v>
      </c>
      <c r="AB51" s="140"/>
      <c r="AC51" s="134">
        <f t="shared" si="28"/>
        <v>895.57836976125714</v>
      </c>
      <c r="AD51" s="134"/>
      <c r="AE51" s="32"/>
      <c r="AF51" s="37"/>
    </row>
    <row r="52" spans="1:32" s="39" customFormat="1" x14ac:dyDescent="0.25">
      <c r="A52" s="32"/>
      <c r="B52" s="80"/>
      <c r="C52" s="80"/>
      <c r="D52" s="74"/>
      <c r="E52" s="74"/>
      <c r="F52" s="74"/>
      <c r="G52" s="71"/>
      <c r="H52" s="71"/>
      <c r="I52" s="71"/>
      <c r="J52" s="80"/>
      <c r="K52" s="80"/>
      <c r="L52" s="80"/>
      <c r="M52" s="75"/>
      <c r="N52" s="75"/>
      <c r="O52" s="75"/>
      <c r="P52" s="73"/>
      <c r="Q52" s="73"/>
      <c r="R52" s="73"/>
      <c r="S52" s="74"/>
      <c r="T52" s="74"/>
      <c r="U52" s="74"/>
      <c r="V52" s="71"/>
      <c r="W52" s="71"/>
      <c r="X52" s="71"/>
      <c r="Y52" s="72"/>
      <c r="Z52" s="72"/>
      <c r="AA52" s="72"/>
      <c r="AB52" s="71"/>
      <c r="AC52" s="71"/>
      <c r="AD52" s="71"/>
      <c r="AE52" s="32"/>
      <c r="AF52" s="37"/>
    </row>
    <row r="53" spans="1:32" s="39" customFormat="1" x14ac:dyDescent="0.25">
      <c r="A53" s="32"/>
      <c r="B53" s="152" t="s">
        <v>83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32"/>
      <c r="AF53" s="37"/>
    </row>
    <row r="54" spans="1:32" s="39" customFormat="1" x14ac:dyDescent="0.25">
      <c r="A54" s="32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32"/>
      <c r="AF54" s="37"/>
    </row>
    <row r="55" spans="1:32" s="39" customFormat="1" x14ac:dyDescent="0.25">
      <c r="A55" s="32"/>
      <c r="B55" s="32"/>
      <c r="C55" s="32"/>
      <c r="D55" s="32"/>
      <c r="E55" s="32"/>
      <c r="F55" s="32"/>
      <c r="G55" s="144"/>
      <c r="H55" s="144"/>
      <c r="I55" s="144"/>
      <c r="J55" s="144"/>
      <c r="K55" s="144" t="s">
        <v>26</v>
      </c>
      <c r="L55" s="144"/>
      <c r="M55" s="144" t="s">
        <v>27</v>
      </c>
      <c r="N55" s="144"/>
      <c r="O55" s="143" t="s">
        <v>33</v>
      </c>
      <c r="P55" s="145"/>
      <c r="Q55" s="141" t="s">
        <v>64</v>
      </c>
      <c r="R55" s="142"/>
      <c r="S55" s="142"/>
      <c r="T55" s="151"/>
      <c r="U55" s="141" t="s">
        <v>41</v>
      </c>
      <c r="V55" s="142"/>
      <c r="W55" s="142"/>
      <c r="X55" s="151"/>
      <c r="Y55" s="141" t="s">
        <v>41</v>
      </c>
      <c r="Z55" s="142"/>
      <c r="AA55" s="142"/>
      <c r="AB55" s="151"/>
      <c r="AC55" s="141" t="s">
        <v>28</v>
      </c>
      <c r="AD55" s="142"/>
      <c r="AE55" s="32"/>
      <c r="AF55" s="37"/>
    </row>
    <row r="56" spans="1:32" s="39" customFormat="1" x14ac:dyDescent="0.25">
      <c r="A56" s="32"/>
      <c r="B56" s="32" t="s">
        <v>29</v>
      </c>
      <c r="C56" s="32"/>
      <c r="D56" s="32"/>
      <c r="E56" s="32"/>
      <c r="F56" s="144" t="s">
        <v>0</v>
      </c>
      <c r="G56" s="144"/>
      <c r="H56" s="144"/>
      <c r="I56" s="144" t="s">
        <v>14</v>
      </c>
      <c r="J56" s="144"/>
      <c r="K56" s="144" t="s">
        <v>30</v>
      </c>
      <c r="L56" s="144"/>
      <c r="M56" s="144" t="s">
        <v>15</v>
      </c>
      <c r="N56" s="144"/>
      <c r="O56" s="143" t="s">
        <v>1</v>
      </c>
      <c r="P56" s="145"/>
      <c r="Q56" s="144" t="s">
        <v>31</v>
      </c>
      <c r="R56" s="144"/>
      <c r="S56" s="144" t="s">
        <v>32</v>
      </c>
      <c r="T56" s="145"/>
      <c r="U56" s="143" t="s">
        <v>31</v>
      </c>
      <c r="V56" s="144"/>
      <c r="W56" s="144" t="s">
        <v>32</v>
      </c>
      <c r="X56" s="145"/>
      <c r="Y56" s="143" t="s">
        <v>31</v>
      </c>
      <c r="Z56" s="144"/>
      <c r="AA56" s="144" t="s">
        <v>32</v>
      </c>
      <c r="AB56" s="145"/>
      <c r="AC56" s="143" t="s">
        <v>15</v>
      </c>
      <c r="AD56" s="144"/>
      <c r="AE56" s="32"/>
      <c r="AF56" s="37"/>
    </row>
    <row r="57" spans="1:32" s="39" customFormat="1" x14ac:dyDescent="0.25">
      <c r="A57" s="32"/>
      <c r="B57" s="56"/>
      <c r="C57" s="56"/>
      <c r="D57" s="56"/>
      <c r="E57" s="56"/>
      <c r="F57" s="146" t="s">
        <v>19</v>
      </c>
      <c r="G57" s="146"/>
      <c r="H57" s="146"/>
      <c r="I57" s="146"/>
      <c r="J57" s="146"/>
      <c r="K57" s="146" t="s">
        <v>19</v>
      </c>
      <c r="L57" s="146"/>
      <c r="M57" s="146" t="s">
        <v>19</v>
      </c>
      <c r="N57" s="146"/>
      <c r="O57" s="149" t="s">
        <v>19</v>
      </c>
      <c r="P57" s="150"/>
      <c r="Q57" s="146" t="s">
        <v>19</v>
      </c>
      <c r="R57" s="146"/>
      <c r="S57" s="146" t="s">
        <v>19</v>
      </c>
      <c r="T57" s="150"/>
      <c r="U57" s="149" t="s">
        <v>19</v>
      </c>
      <c r="V57" s="146"/>
      <c r="W57" s="146" t="s">
        <v>19</v>
      </c>
      <c r="X57" s="150"/>
      <c r="Y57" s="149" t="s">
        <v>19</v>
      </c>
      <c r="Z57" s="146"/>
      <c r="AA57" s="146" t="s">
        <v>19</v>
      </c>
      <c r="AB57" s="150"/>
      <c r="AC57" s="149" t="s">
        <v>19</v>
      </c>
      <c r="AD57" s="146"/>
      <c r="AE57" s="32"/>
      <c r="AF57" s="37"/>
    </row>
    <row r="58" spans="1:32" s="39" customFormat="1" x14ac:dyDescent="0.25">
      <c r="A58" s="32"/>
      <c r="B58" s="57"/>
      <c r="C58" s="57"/>
      <c r="D58" s="57"/>
      <c r="E58" s="57"/>
      <c r="F58" s="57"/>
      <c r="G58" s="58"/>
      <c r="H58" s="58"/>
      <c r="I58" s="58"/>
      <c r="J58" s="58"/>
      <c r="K58" s="58"/>
      <c r="L58" s="58"/>
      <c r="M58" s="58"/>
      <c r="N58" s="58"/>
      <c r="O58" s="59"/>
      <c r="P58" s="60"/>
      <c r="Q58" s="58"/>
      <c r="R58" s="58"/>
      <c r="S58" s="58"/>
      <c r="T58" s="60"/>
      <c r="U58" s="59"/>
      <c r="V58" s="58"/>
      <c r="W58" s="58"/>
      <c r="X58" s="60"/>
      <c r="Y58" s="59"/>
      <c r="Z58" s="58"/>
      <c r="AA58" s="58"/>
      <c r="AB58" s="60"/>
      <c r="AC58" s="58"/>
      <c r="AD58" s="58"/>
      <c r="AE58" s="32"/>
      <c r="AF58" s="37"/>
    </row>
    <row r="59" spans="1:32" s="39" customFormat="1" x14ac:dyDescent="0.25">
      <c r="A59" s="45">
        <v>7</v>
      </c>
      <c r="B59" s="61" t="s">
        <v>34</v>
      </c>
      <c r="C59" s="61"/>
      <c r="D59" s="32"/>
      <c r="E59" s="32"/>
      <c r="F59" s="147">
        <f>VLOOKUP(B59,'Deck Elevations'!$B$8:$U$20,'PG Elevations'!A59,FALSE)</f>
        <v>999.36</v>
      </c>
      <c r="G59" s="147"/>
      <c r="H59" s="147"/>
      <c r="I59" s="148" t="str">
        <f>IF(F59&lt;Y$12,"A",IF(AND(F59&gt;=S$13,F59&lt;=Y$13),"B",IF(AND(F59&gt;=S$14,F59&lt;=Y$14),"C",IF(AND(F59&gt;=S$15,F59&lt;=Y$15),"D","E"))))</f>
        <v>C</v>
      </c>
      <c r="J59" s="148"/>
      <c r="K59" s="134">
        <f>F59-VLOOKUP(I59,$B$12:$AD$16,18,FALSE)</f>
        <v>7.1399999999999864</v>
      </c>
      <c r="L59" s="134"/>
      <c r="M59" s="134">
        <f t="shared" ref="M59:M64" si="33">IF(I59="A",V$12+M$12*K59,IF(I59="B",(P$13-M$13)/(2*J$13)*(K59)^2+M$13*K59+V$13,IF(I59="C",V$14+M$14*K59,IF(I59="D",(P$15-M$15)/(2*J$15)*(K59)^2+M$15*K59+V$15,IF(I59="E",V$16+M$16*K59,"Error!")))))</f>
        <v>895.91070000000002</v>
      </c>
      <c r="N59" s="134"/>
      <c r="O59" s="135">
        <f>VLOOKUP(B59,'Deck Elevations'!$B$28:$U$40,'PG Elevations'!A59,FALSE)</f>
        <v>-22.5</v>
      </c>
      <c r="P59" s="136"/>
      <c r="Q59" s="137">
        <v>-15</v>
      </c>
      <c r="R59" s="138"/>
      <c r="S59" s="139">
        <f>0.016</f>
        <v>1.6E-2</v>
      </c>
      <c r="T59" s="140"/>
      <c r="U59" s="137">
        <v>-6</v>
      </c>
      <c r="V59" s="138"/>
      <c r="W59" s="139">
        <f>0</f>
        <v>0</v>
      </c>
      <c r="X59" s="140"/>
      <c r="Y59" s="137">
        <f>-1.5</f>
        <v>-1.5</v>
      </c>
      <c r="Z59" s="138"/>
      <c r="AA59" s="139">
        <v>0</v>
      </c>
      <c r="AB59" s="140"/>
      <c r="AC59" s="134">
        <f>M59-ABS(Q59*S59)-ABS(U59*W59)-ABS(Y59*AA59)</f>
        <v>895.67070000000001</v>
      </c>
      <c r="AD59" s="134"/>
      <c r="AE59" s="32"/>
      <c r="AF59" s="37"/>
    </row>
    <row r="60" spans="1:32" s="39" customFormat="1" x14ac:dyDescent="0.25">
      <c r="A60" s="45">
        <f>A59</f>
        <v>7</v>
      </c>
      <c r="B60" s="61" t="s">
        <v>135</v>
      </c>
      <c r="C60" s="61"/>
      <c r="D60" s="32"/>
      <c r="E60" s="32"/>
      <c r="F60" s="147">
        <f>VLOOKUP(B60,'Deck Elevations'!$B$8:$U$20,'PG Elevations'!A60,FALSE)</f>
        <v>999.36</v>
      </c>
      <c r="G60" s="147"/>
      <c r="H60" s="147"/>
      <c r="I60" s="148" t="str">
        <f t="shared" ref="I60:I64" si="34">IF(F60&lt;Y$12,"A",IF(AND(F60&gt;=S$13,F60&lt;=Y$13),"B",IF(AND(F60&gt;=S$14,F60&lt;=Y$14),"C",IF(AND(F60&gt;=S$15,F60&lt;=Y$15),"D","E"))))</f>
        <v>C</v>
      </c>
      <c r="J60" s="148"/>
      <c r="K60" s="134">
        <f t="shared" ref="K60:K64" si="35">F60-VLOOKUP(I60,$B$12:$AD$16,18,FALSE)</f>
        <v>7.1399999999999864</v>
      </c>
      <c r="L60" s="134"/>
      <c r="M60" s="134">
        <f t="shared" si="33"/>
        <v>895.91070000000002</v>
      </c>
      <c r="N60" s="134"/>
      <c r="O60" s="135">
        <v>-15</v>
      </c>
      <c r="P60" s="136"/>
      <c r="Q60" s="137">
        <v>-15</v>
      </c>
      <c r="R60" s="138"/>
      <c r="S60" s="139">
        <f t="shared" ref="S60:S64" si="36">0.016</f>
        <v>1.6E-2</v>
      </c>
      <c r="T60" s="140"/>
      <c r="U60" s="137">
        <v>-6</v>
      </c>
      <c r="V60" s="138"/>
      <c r="W60" s="139">
        <f>0</f>
        <v>0</v>
      </c>
      <c r="X60" s="140"/>
      <c r="Y60" s="137">
        <v>0</v>
      </c>
      <c r="Z60" s="138"/>
      <c r="AA60" s="139">
        <v>0</v>
      </c>
      <c r="AB60" s="140"/>
      <c r="AC60" s="134">
        <f t="shared" ref="AC60:AC64" si="37">M60-ABS(Q60*S60)-ABS(U60*W60)-ABS(Y60*AA60)</f>
        <v>895.67070000000001</v>
      </c>
      <c r="AD60" s="134"/>
      <c r="AE60" s="32"/>
      <c r="AF60" s="37"/>
    </row>
    <row r="61" spans="1:32" s="39" customFormat="1" x14ac:dyDescent="0.25">
      <c r="A61" s="45">
        <f t="shared" ref="A61:A64" si="38">A60</f>
        <v>7</v>
      </c>
      <c r="B61" s="49" t="s">
        <v>69</v>
      </c>
      <c r="C61" s="49"/>
      <c r="D61" s="49"/>
      <c r="E61" s="49"/>
      <c r="F61" s="147">
        <f>VLOOKUP(B61,'Deck Elevations'!$B$8:$U$20,'PG Elevations'!A61,FALSE)</f>
        <v>999.36</v>
      </c>
      <c r="G61" s="147"/>
      <c r="H61" s="147"/>
      <c r="I61" s="148" t="str">
        <f t="shared" si="34"/>
        <v>C</v>
      </c>
      <c r="J61" s="148"/>
      <c r="K61" s="134">
        <f t="shared" si="35"/>
        <v>7.1399999999999864</v>
      </c>
      <c r="L61" s="134"/>
      <c r="M61" s="134">
        <f t="shared" si="33"/>
        <v>895.91070000000002</v>
      </c>
      <c r="N61" s="134"/>
      <c r="O61" s="135">
        <f>VLOOKUP(B61,'Deck Elevations'!$B$28:$U$40,'PG Elevations'!A61,FALSE)</f>
        <v>0</v>
      </c>
      <c r="P61" s="136"/>
      <c r="Q61" s="137">
        <v>0</v>
      </c>
      <c r="R61" s="138"/>
      <c r="S61" s="139">
        <f t="shared" si="36"/>
        <v>1.6E-2</v>
      </c>
      <c r="T61" s="140"/>
      <c r="U61" s="137">
        <v>0</v>
      </c>
      <c r="V61" s="138"/>
      <c r="W61" s="139">
        <f>0</f>
        <v>0</v>
      </c>
      <c r="X61" s="140"/>
      <c r="Y61" s="137">
        <v>0</v>
      </c>
      <c r="Z61" s="138"/>
      <c r="AA61" s="139">
        <v>0</v>
      </c>
      <c r="AB61" s="140"/>
      <c r="AC61" s="134">
        <f t="shared" si="37"/>
        <v>895.91070000000002</v>
      </c>
      <c r="AD61" s="134"/>
      <c r="AE61" s="32"/>
      <c r="AF61" s="37"/>
    </row>
    <row r="62" spans="1:32" s="39" customFormat="1" x14ac:dyDescent="0.25">
      <c r="A62" s="45">
        <f t="shared" si="38"/>
        <v>7</v>
      </c>
      <c r="B62" t="s">
        <v>66</v>
      </c>
      <c r="C62" s="49"/>
      <c r="D62" s="49"/>
      <c r="E62" s="49"/>
      <c r="F62" s="147">
        <f>VLOOKUP(B62,'Deck Elevations'!$B$8:$U$20,'PG Elevations'!A62,FALSE)</f>
        <v>999.36</v>
      </c>
      <c r="G62" s="147"/>
      <c r="H62" s="147"/>
      <c r="I62" s="148" t="str">
        <f t="shared" ref="I62" si="39">IF(F62&lt;Y$12,"A",IF(AND(F62&gt;=S$13,F62&lt;=Y$13),"B",IF(AND(F62&gt;=S$14,F62&lt;=Y$14),"C",IF(AND(F62&gt;=S$15,F62&lt;=Y$15),"D","E"))))</f>
        <v>C</v>
      </c>
      <c r="J62" s="148"/>
      <c r="K62" s="134">
        <f t="shared" ref="K62" si="40">F62-VLOOKUP(I62,$B$12:$AD$16,18,FALSE)</f>
        <v>7.1399999999999864</v>
      </c>
      <c r="L62" s="134"/>
      <c r="M62" s="134">
        <f t="shared" ref="M62" si="41">IF(I62="A",V$12+M$12*K62,IF(I62="B",(P$13-M$13)/(2*J$13)*(K62)^2+M$13*K62+V$13,IF(I62="C",V$14+M$14*K62,IF(I62="D",(P$15-M$15)/(2*J$15)*(K62)^2+M$15*K62+V$15,IF(I62="E",V$16+M$16*K62,"Error!")))))</f>
        <v>895.91070000000002</v>
      </c>
      <c r="N62" s="134"/>
      <c r="O62" s="135">
        <f>VLOOKUP(B62,'Deck Elevations'!$B$28:$U$40,'PG Elevations'!A62,FALSE)</f>
        <v>0</v>
      </c>
      <c r="P62" s="136"/>
      <c r="Q62" s="137">
        <v>0</v>
      </c>
      <c r="R62" s="138"/>
      <c r="S62" s="139">
        <f t="shared" si="36"/>
        <v>1.6E-2</v>
      </c>
      <c r="T62" s="140"/>
      <c r="U62" s="137">
        <v>0</v>
      </c>
      <c r="V62" s="138"/>
      <c r="W62" s="139">
        <f>0</f>
        <v>0</v>
      </c>
      <c r="X62" s="140"/>
      <c r="Y62" s="137">
        <v>0</v>
      </c>
      <c r="Z62" s="138"/>
      <c r="AA62" s="139">
        <v>0</v>
      </c>
      <c r="AB62" s="140"/>
      <c r="AC62" s="134">
        <f t="shared" si="37"/>
        <v>895.91070000000002</v>
      </c>
      <c r="AD62" s="134"/>
      <c r="AE62" s="32"/>
      <c r="AF62" s="37"/>
    </row>
    <row r="63" spans="1:32" s="39" customFormat="1" x14ac:dyDescent="0.25">
      <c r="A63" s="45">
        <f t="shared" si="38"/>
        <v>7</v>
      </c>
      <c r="B63" s="49" t="s">
        <v>136</v>
      </c>
      <c r="C63" s="49"/>
      <c r="D63" s="49"/>
      <c r="E63" s="49"/>
      <c r="F63" s="147">
        <f>VLOOKUP(B63,'Deck Elevations'!$B$8:$U$20,'PG Elevations'!A63,FALSE)</f>
        <v>999.36</v>
      </c>
      <c r="G63" s="147"/>
      <c r="H63" s="147"/>
      <c r="I63" s="148" t="str">
        <f t="shared" si="34"/>
        <v>C</v>
      </c>
      <c r="J63" s="148"/>
      <c r="K63" s="134">
        <f t="shared" si="35"/>
        <v>7.1399999999999864</v>
      </c>
      <c r="L63" s="134"/>
      <c r="M63" s="134">
        <f t="shared" si="33"/>
        <v>895.91070000000002</v>
      </c>
      <c r="N63" s="134"/>
      <c r="O63" s="135">
        <v>15</v>
      </c>
      <c r="P63" s="136"/>
      <c r="Q63" s="137">
        <v>15</v>
      </c>
      <c r="R63" s="138"/>
      <c r="S63" s="139">
        <f t="shared" si="36"/>
        <v>1.6E-2</v>
      </c>
      <c r="T63" s="140"/>
      <c r="U63" s="137">
        <v>6</v>
      </c>
      <c r="V63" s="138"/>
      <c r="W63" s="139">
        <f>0</f>
        <v>0</v>
      </c>
      <c r="X63" s="140"/>
      <c r="Y63" s="137">
        <v>0</v>
      </c>
      <c r="Z63" s="138"/>
      <c r="AA63" s="139">
        <v>0</v>
      </c>
      <c r="AB63" s="140"/>
      <c r="AC63" s="134">
        <f t="shared" si="37"/>
        <v>895.67070000000001</v>
      </c>
      <c r="AD63" s="134"/>
      <c r="AE63" s="32"/>
      <c r="AF63" s="37"/>
    </row>
    <row r="64" spans="1:32" s="39" customFormat="1" x14ac:dyDescent="0.25">
      <c r="A64" s="45">
        <f t="shared" si="38"/>
        <v>7</v>
      </c>
      <c r="B64" s="49" t="s">
        <v>39</v>
      </c>
      <c r="C64" s="49"/>
      <c r="D64" s="49"/>
      <c r="E64" s="49"/>
      <c r="F64" s="147">
        <f>VLOOKUP(B64,'Deck Elevations'!$B$8:$U$20,'PG Elevations'!A64,FALSE)</f>
        <v>999.36</v>
      </c>
      <c r="G64" s="147"/>
      <c r="H64" s="147"/>
      <c r="I64" s="148" t="str">
        <f t="shared" si="34"/>
        <v>C</v>
      </c>
      <c r="J64" s="148"/>
      <c r="K64" s="134">
        <f t="shared" si="35"/>
        <v>7.1399999999999864</v>
      </c>
      <c r="L64" s="134"/>
      <c r="M64" s="134">
        <f t="shared" si="33"/>
        <v>895.91070000000002</v>
      </c>
      <c r="N64" s="134"/>
      <c r="O64" s="135">
        <f>VLOOKUP(B64,'Deck Elevations'!$B$28:$U$40,'PG Elevations'!A64,FALSE)</f>
        <v>22.5</v>
      </c>
      <c r="P64" s="136"/>
      <c r="Q64" s="137">
        <v>15</v>
      </c>
      <c r="R64" s="138"/>
      <c r="S64" s="139">
        <f t="shared" si="36"/>
        <v>1.6E-2</v>
      </c>
      <c r="T64" s="140"/>
      <c r="U64" s="137">
        <v>6</v>
      </c>
      <c r="V64" s="138"/>
      <c r="W64" s="139">
        <f>0</f>
        <v>0</v>
      </c>
      <c r="X64" s="140"/>
      <c r="Y64" s="137">
        <v>1.5</v>
      </c>
      <c r="Z64" s="138"/>
      <c r="AA64" s="139">
        <v>0</v>
      </c>
      <c r="AB64" s="140"/>
      <c r="AC64" s="134">
        <f t="shared" si="37"/>
        <v>895.67070000000001</v>
      </c>
      <c r="AD64" s="134"/>
      <c r="AE64" s="32"/>
      <c r="AF64" s="37"/>
    </row>
    <row r="65" spans="1:34" s="39" customFormat="1" x14ac:dyDescent="0.25">
      <c r="A65" s="32"/>
      <c r="B65" s="80"/>
      <c r="C65" s="80"/>
      <c r="D65" s="74"/>
      <c r="E65" s="74"/>
      <c r="F65" s="74"/>
      <c r="G65" s="71"/>
      <c r="H65" s="71"/>
      <c r="I65" s="71"/>
      <c r="J65" s="80"/>
      <c r="K65" s="80"/>
      <c r="L65" s="80"/>
      <c r="M65" s="75"/>
      <c r="N65" s="75"/>
      <c r="O65" s="75"/>
      <c r="P65" s="73"/>
      <c r="Q65" s="73"/>
      <c r="R65" s="73"/>
      <c r="S65" s="74"/>
      <c r="T65" s="74"/>
      <c r="U65" s="74"/>
      <c r="V65" s="71"/>
      <c r="W65" s="71"/>
      <c r="X65" s="71"/>
      <c r="Y65" s="72"/>
      <c r="Z65" s="72"/>
      <c r="AA65" s="72"/>
      <c r="AB65" s="71"/>
      <c r="AC65" s="71"/>
      <c r="AD65" s="71"/>
      <c r="AE65" s="32"/>
      <c r="AF65" s="37"/>
    </row>
    <row r="66" spans="1:34" s="39" customFormat="1" x14ac:dyDescent="0.25">
      <c r="A66" s="32"/>
      <c r="B66" s="152" t="s">
        <v>40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41"/>
      <c r="AF66" s="40"/>
      <c r="AG66" s="42"/>
      <c r="AH66" s="42"/>
    </row>
    <row r="67" spans="1:34" s="39" customFormat="1" x14ac:dyDescent="0.25">
      <c r="A67" s="32"/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41"/>
      <c r="AF67" s="40"/>
    </row>
    <row r="68" spans="1:34" s="39" customFormat="1" x14ac:dyDescent="0.25">
      <c r="A68" s="32"/>
      <c r="B68" s="32"/>
      <c r="C68" s="32"/>
      <c r="D68" s="32"/>
      <c r="E68" s="32"/>
      <c r="F68" s="32"/>
      <c r="G68" s="144"/>
      <c r="H68" s="144"/>
      <c r="I68" s="144"/>
      <c r="J68" s="144"/>
      <c r="K68" s="144" t="s">
        <v>26</v>
      </c>
      <c r="L68" s="144"/>
      <c r="M68" s="144" t="s">
        <v>27</v>
      </c>
      <c r="N68" s="144"/>
      <c r="O68" s="143" t="s">
        <v>33</v>
      </c>
      <c r="P68" s="145"/>
      <c r="Q68" s="141" t="s">
        <v>64</v>
      </c>
      <c r="R68" s="142"/>
      <c r="S68" s="142"/>
      <c r="T68" s="151"/>
      <c r="U68" s="141" t="s">
        <v>41</v>
      </c>
      <c r="V68" s="142"/>
      <c r="W68" s="142"/>
      <c r="X68" s="151"/>
      <c r="Y68" s="141" t="s">
        <v>41</v>
      </c>
      <c r="Z68" s="142"/>
      <c r="AA68" s="142"/>
      <c r="AB68" s="151"/>
      <c r="AC68" s="141" t="s">
        <v>28</v>
      </c>
      <c r="AD68" s="142"/>
      <c r="AE68" s="43"/>
      <c r="AF68" s="37"/>
      <c r="AG68" s="44"/>
      <c r="AH68" s="42"/>
    </row>
    <row r="69" spans="1:34" s="39" customFormat="1" ht="12.75" customHeight="1" x14ac:dyDescent="0.25">
      <c r="A69" s="32"/>
      <c r="B69" s="32" t="s">
        <v>29</v>
      </c>
      <c r="C69" s="32"/>
      <c r="D69" s="32"/>
      <c r="E69" s="32"/>
      <c r="F69" s="144" t="s">
        <v>0</v>
      </c>
      <c r="G69" s="144"/>
      <c r="H69" s="144"/>
      <c r="I69" s="144" t="s">
        <v>14</v>
      </c>
      <c r="J69" s="144"/>
      <c r="K69" s="144" t="s">
        <v>30</v>
      </c>
      <c r="L69" s="144"/>
      <c r="M69" s="144" t="s">
        <v>15</v>
      </c>
      <c r="N69" s="144"/>
      <c r="O69" s="143" t="s">
        <v>1</v>
      </c>
      <c r="P69" s="145"/>
      <c r="Q69" s="144" t="s">
        <v>31</v>
      </c>
      <c r="R69" s="144"/>
      <c r="S69" s="144" t="s">
        <v>32</v>
      </c>
      <c r="T69" s="145"/>
      <c r="U69" s="143" t="s">
        <v>31</v>
      </c>
      <c r="V69" s="144"/>
      <c r="W69" s="144" t="s">
        <v>32</v>
      </c>
      <c r="X69" s="145"/>
      <c r="Y69" s="143" t="s">
        <v>31</v>
      </c>
      <c r="Z69" s="144"/>
      <c r="AA69" s="144" t="s">
        <v>32</v>
      </c>
      <c r="AB69" s="145"/>
      <c r="AC69" s="143" t="s">
        <v>15</v>
      </c>
      <c r="AD69" s="144"/>
      <c r="AE69" s="43"/>
      <c r="AF69" s="37"/>
      <c r="AG69" s="37"/>
      <c r="AH69" s="37"/>
    </row>
    <row r="70" spans="1:34" s="39" customFormat="1" ht="12.75" customHeight="1" x14ac:dyDescent="0.25">
      <c r="A70" s="32"/>
      <c r="B70" s="56"/>
      <c r="C70" s="56"/>
      <c r="D70" s="56"/>
      <c r="E70" s="56"/>
      <c r="F70" s="146" t="s">
        <v>19</v>
      </c>
      <c r="G70" s="146"/>
      <c r="H70" s="146"/>
      <c r="I70" s="146"/>
      <c r="J70" s="146"/>
      <c r="K70" s="146" t="s">
        <v>19</v>
      </c>
      <c r="L70" s="146"/>
      <c r="M70" s="146" t="s">
        <v>19</v>
      </c>
      <c r="N70" s="146"/>
      <c r="O70" s="149" t="s">
        <v>19</v>
      </c>
      <c r="P70" s="150"/>
      <c r="Q70" s="146" t="s">
        <v>19</v>
      </c>
      <c r="R70" s="146"/>
      <c r="S70" s="146" t="s">
        <v>19</v>
      </c>
      <c r="T70" s="150"/>
      <c r="U70" s="149" t="s">
        <v>19</v>
      </c>
      <c r="V70" s="146"/>
      <c r="W70" s="146" t="s">
        <v>19</v>
      </c>
      <c r="X70" s="150"/>
      <c r="Y70" s="149" t="s">
        <v>19</v>
      </c>
      <c r="Z70" s="146"/>
      <c r="AA70" s="146" t="s">
        <v>19</v>
      </c>
      <c r="AB70" s="150"/>
      <c r="AC70" s="149" t="s">
        <v>19</v>
      </c>
      <c r="AD70" s="146"/>
      <c r="AE70" s="32"/>
      <c r="AF70" s="37"/>
      <c r="AG70" s="37"/>
      <c r="AH70" s="37"/>
    </row>
    <row r="71" spans="1:34" s="39" customFormat="1" x14ac:dyDescent="0.25">
      <c r="A71" s="32"/>
      <c r="B71" s="57"/>
      <c r="C71" s="57"/>
      <c r="D71" s="57"/>
      <c r="E71" s="57"/>
      <c r="F71" s="57"/>
      <c r="G71" s="58"/>
      <c r="H71" s="58"/>
      <c r="I71" s="58"/>
      <c r="J71" s="58"/>
      <c r="K71" s="58"/>
      <c r="L71" s="58"/>
      <c r="M71" s="58"/>
      <c r="N71" s="58"/>
      <c r="O71" s="59"/>
      <c r="P71" s="60"/>
      <c r="Q71" s="58"/>
      <c r="R71" s="58"/>
      <c r="S71" s="58"/>
      <c r="T71" s="60"/>
      <c r="U71" s="59"/>
      <c r="V71" s="58"/>
      <c r="W71" s="58"/>
      <c r="X71" s="60"/>
      <c r="Y71" s="59"/>
      <c r="Z71" s="58"/>
      <c r="AA71" s="58"/>
      <c r="AB71" s="60"/>
      <c r="AC71" s="58"/>
      <c r="AD71" s="58"/>
      <c r="AE71" s="32"/>
      <c r="AF71" s="37"/>
    </row>
    <row r="72" spans="1:34" s="19" customFormat="1" ht="12.75" customHeight="1" x14ac:dyDescent="0.25">
      <c r="A72" s="45">
        <f>8</f>
        <v>8</v>
      </c>
      <c r="B72" s="61" t="s">
        <v>34</v>
      </c>
      <c r="C72" s="61"/>
      <c r="D72" s="32"/>
      <c r="E72" s="32"/>
      <c r="F72" s="147">
        <f>VLOOKUP(B72,'Deck Elevations'!$B$8:$U$20,'PG Elevations'!A72,FALSE)</f>
        <v>1000.69</v>
      </c>
      <c r="G72" s="147"/>
      <c r="H72" s="147"/>
      <c r="I72" s="148" t="str">
        <f>IF(F72&lt;Y$12,"A",IF(AND(F72&gt;=S$13,F72&lt;=Y$13),"B",IF(AND(F72&gt;=S$14,F72&lt;=Y$14),"C",IF(AND(F72&gt;=S$15,F72&lt;=Y$15),"D","E"))))</f>
        <v>C</v>
      </c>
      <c r="J72" s="148"/>
      <c r="K72" s="134">
        <f>F72-VLOOKUP(I72,$B$12:$AD$16,18,FALSE)</f>
        <v>8.4700000000000273</v>
      </c>
      <c r="L72" s="134"/>
      <c r="M72" s="134">
        <f t="shared" ref="M72:M78" si="42">IF(I72="A",V$12+M$12*K72,IF(I72="B",(P$13-M$13)/(2*J$13)*(K72)^2+M$13*K72+V$13,IF(I72="C",V$14+M$14*K72,IF(I72="D",(P$15-M$15)/(2*J$15)*(K72)^2+M$15*K72+V$15,IF(I72="E",V$16+M$16*K72,"Error!")))))</f>
        <v>895.91735000000006</v>
      </c>
      <c r="N72" s="134"/>
      <c r="O72" s="135">
        <f>VLOOKUP(B72,'Deck Elevations'!$B$28:$U$40,'PG Elevations'!A72,FALSE)</f>
        <v>-22.5</v>
      </c>
      <c r="P72" s="136"/>
      <c r="Q72" s="137">
        <v>-15</v>
      </c>
      <c r="R72" s="138"/>
      <c r="S72" s="139">
        <f>0.016</f>
        <v>1.6E-2</v>
      </c>
      <c r="T72" s="140"/>
      <c r="U72" s="137">
        <v>-6</v>
      </c>
      <c r="V72" s="138"/>
      <c r="W72" s="139">
        <f>0</f>
        <v>0</v>
      </c>
      <c r="X72" s="140"/>
      <c r="Y72" s="137">
        <v>-1.5</v>
      </c>
      <c r="Z72" s="138"/>
      <c r="AA72" s="139">
        <f>0</f>
        <v>0</v>
      </c>
      <c r="AB72" s="140"/>
      <c r="AC72" s="134">
        <f>M72-ABS(Q72*S72)-ABS(U72*W72)-ABS(Y72*AA72)</f>
        <v>895.67735000000005</v>
      </c>
      <c r="AD72" s="134"/>
      <c r="AE72" s="38"/>
      <c r="AF72" s="46"/>
      <c r="AG72" s="47"/>
      <c r="AH72" s="48"/>
    </row>
    <row r="73" spans="1:34" s="19" customFormat="1" x14ac:dyDescent="0.25">
      <c r="A73" s="45">
        <f>8</f>
        <v>8</v>
      </c>
      <c r="B73" s="61" t="s">
        <v>35</v>
      </c>
      <c r="C73" s="61"/>
      <c r="D73" s="32"/>
      <c r="E73" s="32"/>
      <c r="F73" s="147">
        <f>VLOOKUP(B73,'Deck Elevations'!$B$8:$U$20,'PG Elevations'!A73,FALSE)</f>
        <v>1000.69</v>
      </c>
      <c r="G73" s="147"/>
      <c r="H73" s="147"/>
      <c r="I73" s="148" t="str">
        <f t="shared" ref="I73:I82" si="43">IF(F73&lt;Y$12,"A",IF(AND(F73&gt;=S$13,F73&lt;=Y$13),"B",IF(AND(F73&gt;=S$14,F73&lt;=Y$14),"C",IF(AND(F73&gt;=S$15,F73&lt;=Y$15),"D","E"))))</f>
        <v>C</v>
      </c>
      <c r="J73" s="148"/>
      <c r="K73" s="134">
        <f t="shared" ref="K73:K82" si="44">F73-VLOOKUP(I73,$B$12:$AD$16,18,FALSE)</f>
        <v>8.4700000000000273</v>
      </c>
      <c r="L73" s="134"/>
      <c r="M73" s="134">
        <f t="shared" si="42"/>
        <v>895.91735000000006</v>
      </c>
      <c r="N73" s="134"/>
      <c r="O73" s="135">
        <f>VLOOKUP(B73,'Deck Elevations'!$B$28:$U$40,'PG Elevations'!A73,FALSE)</f>
        <v>-19.916699999999999</v>
      </c>
      <c r="P73" s="136"/>
      <c r="Q73" s="137">
        <v>-15</v>
      </c>
      <c r="R73" s="138"/>
      <c r="S73" s="139">
        <f t="shared" ref="S73:S82" si="45">0.016</f>
        <v>1.6E-2</v>
      </c>
      <c r="T73" s="140"/>
      <c r="U73" s="137">
        <f>O73-Q73</f>
        <v>-4.9166999999999987</v>
      </c>
      <c r="V73" s="138"/>
      <c r="W73" s="139">
        <f>0</f>
        <v>0</v>
      </c>
      <c r="X73" s="140"/>
      <c r="Y73" s="137">
        <v>0</v>
      </c>
      <c r="Z73" s="138"/>
      <c r="AA73" s="139">
        <f>0</f>
        <v>0</v>
      </c>
      <c r="AB73" s="140"/>
      <c r="AC73" s="134">
        <f t="shared" ref="AC73:AC82" si="46">M73-ABS(Q73*S73)-ABS(U73*W73)-ABS(Y73*AA73)</f>
        <v>895.67735000000005</v>
      </c>
      <c r="AD73" s="134"/>
      <c r="AE73" s="38"/>
      <c r="AF73" s="46"/>
      <c r="AG73" s="50"/>
      <c r="AH73" s="48"/>
    </row>
    <row r="74" spans="1:34" s="19" customFormat="1" x14ac:dyDescent="0.25">
      <c r="A74" s="45">
        <f>8</f>
        <v>8</v>
      </c>
      <c r="B74" s="61" t="s">
        <v>135</v>
      </c>
      <c r="C74" s="61"/>
      <c r="D74" s="32"/>
      <c r="E74" s="32"/>
      <c r="F74" s="147">
        <f>VLOOKUP(B74,'Deck Elevations'!$B$8:$U$20,'PG Elevations'!A74,FALSE)</f>
        <v>1000.69</v>
      </c>
      <c r="G74" s="147"/>
      <c r="H74" s="147"/>
      <c r="I74" s="148" t="str">
        <f t="shared" ref="I74" si="47">IF(F74&lt;Y$12,"A",IF(AND(F74&gt;=S$13,F74&lt;=Y$13),"B",IF(AND(F74&gt;=S$14,F74&lt;=Y$14),"C",IF(AND(F74&gt;=S$15,F74&lt;=Y$15),"D","E"))))</f>
        <v>C</v>
      </c>
      <c r="J74" s="148"/>
      <c r="K74" s="134">
        <f t="shared" ref="K74" si="48">F74-VLOOKUP(I74,$B$12:$AD$16,18,FALSE)</f>
        <v>8.4700000000000273</v>
      </c>
      <c r="L74" s="134"/>
      <c r="M74" s="134">
        <f t="shared" ref="M74" si="49">IF(I74="A",V$12+M$12*K74,IF(I74="B",(P$13-M$13)/(2*J$13)*(K74)^2+M$13*K74+V$13,IF(I74="C",V$14+M$14*K74,IF(I74="D",(P$15-M$15)/(2*J$15)*(K74)^2+M$15*K74+V$15,IF(I74="E",V$16+M$16*K74,"Error!")))))</f>
        <v>895.91735000000006</v>
      </c>
      <c r="N74" s="134"/>
      <c r="O74" s="135">
        <v>-15</v>
      </c>
      <c r="P74" s="136"/>
      <c r="Q74" s="137">
        <v>-15</v>
      </c>
      <c r="R74" s="138"/>
      <c r="S74" s="139">
        <f t="shared" si="45"/>
        <v>1.6E-2</v>
      </c>
      <c r="T74" s="140"/>
      <c r="U74" s="137">
        <f>O74-Q74</f>
        <v>0</v>
      </c>
      <c r="V74" s="138"/>
      <c r="W74" s="139">
        <f>0</f>
        <v>0</v>
      </c>
      <c r="X74" s="140"/>
      <c r="Y74" s="137">
        <v>0</v>
      </c>
      <c r="Z74" s="138"/>
      <c r="AA74" s="139">
        <f>0</f>
        <v>0</v>
      </c>
      <c r="AB74" s="140"/>
      <c r="AC74" s="134">
        <f t="shared" ref="AC74" si="50">M74-ABS(Q74*S74)-ABS(U74*W74)-ABS(Y74*AA74)</f>
        <v>895.67735000000005</v>
      </c>
      <c r="AD74" s="134"/>
      <c r="AE74" s="38"/>
      <c r="AF74" s="46"/>
      <c r="AG74" s="50"/>
      <c r="AH74" s="48"/>
    </row>
    <row r="75" spans="1:34" s="19" customFormat="1" x14ac:dyDescent="0.25">
      <c r="A75" s="45">
        <f>8</f>
        <v>8</v>
      </c>
      <c r="B75" s="61" t="s">
        <v>36</v>
      </c>
      <c r="C75" s="61"/>
      <c r="D75" s="32"/>
      <c r="E75" s="38"/>
      <c r="F75" s="147">
        <f>VLOOKUP(B75,'Deck Elevations'!$B$8:$U$20,'PG Elevations'!A75,FALSE)</f>
        <v>1000.69</v>
      </c>
      <c r="G75" s="147"/>
      <c r="H75" s="147"/>
      <c r="I75" s="148" t="str">
        <f t="shared" si="43"/>
        <v>C</v>
      </c>
      <c r="J75" s="148"/>
      <c r="K75" s="134">
        <f t="shared" si="44"/>
        <v>8.4700000000000273</v>
      </c>
      <c r="L75" s="134"/>
      <c r="M75" s="134">
        <f t="shared" si="42"/>
        <v>895.91735000000006</v>
      </c>
      <c r="N75" s="134"/>
      <c r="O75" s="135">
        <f>VLOOKUP(B75,'Deck Elevations'!$B$28:$U$40,'PG Elevations'!A75,FALSE)</f>
        <v>-10.3125</v>
      </c>
      <c r="P75" s="136"/>
      <c r="Q75" s="137">
        <f>O75</f>
        <v>-10.3125</v>
      </c>
      <c r="R75" s="138"/>
      <c r="S75" s="139">
        <f t="shared" si="45"/>
        <v>1.6E-2</v>
      </c>
      <c r="T75" s="140"/>
      <c r="U75" s="137">
        <v>0</v>
      </c>
      <c r="V75" s="138"/>
      <c r="W75" s="139">
        <f>0</f>
        <v>0</v>
      </c>
      <c r="X75" s="140"/>
      <c r="Y75" s="137">
        <v>0</v>
      </c>
      <c r="Z75" s="138"/>
      <c r="AA75" s="139">
        <f>0</f>
        <v>0</v>
      </c>
      <c r="AB75" s="140"/>
      <c r="AC75" s="134">
        <f t="shared" si="46"/>
        <v>895.75235000000009</v>
      </c>
      <c r="AD75" s="134"/>
      <c r="AE75" s="38"/>
      <c r="AF75" s="46"/>
    </row>
    <row r="76" spans="1:34" s="19" customFormat="1" x14ac:dyDescent="0.25">
      <c r="A76" s="45">
        <f>8</f>
        <v>8</v>
      </c>
      <c r="B76" s="61" t="s">
        <v>37</v>
      </c>
      <c r="C76" s="61"/>
      <c r="D76" s="32"/>
      <c r="E76" s="32"/>
      <c r="F76" s="147">
        <f>VLOOKUP(B76,'Deck Elevations'!$B$8:$U$20,'PG Elevations'!A76,FALSE)</f>
        <v>1000.69</v>
      </c>
      <c r="G76" s="147"/>
      <c r="H76" s="147"/>
      <c r="I76" s="148" t="str">
        <f t="shared" ref="I76" si="51">IF(F76&lt;Y$12,"A",IF(AND(F76&gt;=S$13,F76&lt;=Y$13),"B",IF(AND(F76&gt;=S$14,F76&lt;=Y$14),"C",IF(AND(F76&gt;=S$15,F76&lt;=Y$15),"D","E"))))</f>
        <v>C</v>
      </c>
      <c r="J76" s="148"/>
      <c r="K76" s="134">
        <f t="shared" ref="K76" si="52">F76-VLOOKUP(I76,$B$12:$AD$16,18,FALSE)</f>
        <v>8.4700000000000273</v>
      </c>
      <c r="L76" s="134"/>
      <c r="M76" s="134">
        <f t="shared" ref="M76" si="53">IF(I76="A",V$12+M$12*K76,IF(I76="B",(P$13-M$13)/(2*J$13)*(K76)^2+M$13*K76+V$13,IF(I76="C",V$14+M$14*K76,IF(I76="D",(P$15-M$15)/(2*J$15)*(K76)^2+M$15*K76+V$15,IF(I76="E",V$16+M$16*K76,"Error!")))))</f>
        <v>895.91735000000006</v>
      </c>
      <c r="N76" s="136"/>
      <c r="O76" s="135">
        <f>VLOOKUP(B76,'Deck Elevations'!$B$28:$U$40,'PG Elevations'!A76,FALSE)</f>
        <v>-0.70830000000000004</v>
      </c>
      <c r="P76" s="136"/>
      <c r="Q76" s="137">
        <f>O76</f>
        <v>-0.70830000000000004</v>
      </c>
      <c r="R76" s="138"/>
      <c r="S76" s="139">
        <f t="shared" si="45"/>
        <v>1.6E-2</v>
      </c>
      <c r="T76" s="140"/>
      <c r="U76" s="137">
        <v>0</v>
      </c>
      <c r="V76" s="138"/>
      <c r="W76" s="139">
        <f>0</f>
        <v>0</v>
      </c>
      <c r="X76" s="140"/>
      <c r="Y76" s="137">
        <v>0</v>
      </c>
      <c r="Z76" s="138"/>
      <c r="AA76" s="139">
        <f>0</f>
        <v>0</v>
      </c>
      <c r="AB76" s="140"/>
      <c r="AC76" s="134">
        <f t="shared" si="46"/>
        <v>895.90601720000006</v>
      </c>
      <c r="AD76" s="134"/>
      <c r="AE76" s="38"/>
      <c r="AF76" s="46"/>
      <c r="AG76" s="50"/>
      <c r="AH76" s="48"/>
    </row>
    <row r="77" spans="1:34" s="19" customFormat="1" x14ac:dyDescent="0.25">
      <c r="A77" s="45">
        <f>8</f>
        <v>8</v>
      </c>
      <c r="B77" s="61" t="s">
        <v>69</v>
      </c>
      <c r="C77" s="61"/>
      <c r="D77" s="32"/>
      <c r="E77" s="32"/>
      <c r="F77" s="147">
        <f>VLOOKUP(B77,'Deck Elevations'!$B$8:$U$20,'PG Elevations'!A77,FALSE)</f>
        <v>1000.69</v>
      </c>
      <c r="G77" s="147"/>
      <c r="H77" s="147"/>
      <c r="I77" s="148" t="str">
        <f t="shared" si="43"/>
        <v>C</v>
      </c>
      <c r="J77" s="148"/>
      <c r="K77" s="134">
        <f t="shared" si="44"/>
        <v>8.4700000000000273</v>
      </c>
      <c r="L77" s="134"/>
      <c r="M77" s="134">
        <f t="shared" si="42"/>
        <v>895.91735000000006</v>
      </c>
      <c r="N77" s="136"/>
      <c r="O77" s="135">
        <f>VLOOKUP(B77,'Deck Elevations'!$B$28:$U$40,'PG Elevations'!A77,FALSE)</f>
        <v>0</v>
      </c>
      <c r="P77" s="136"/>
      <c r="Q77" s="137">
        <f>0</f>
        <v>0</v>
      </c>
      <c r="R77" s="138"/>
      <c r="S77" s="139">
        <f t="shared" si="45"/>
        <v>1.6E-2</v>
      </c>
      <c r="T77" s="140"/>
      <c r="U77" s="137">
        <v>0</v>
      </c>
      <c r="V77" s="138"/>
      <c r="W77" s="139">
        <f>0</f>
        <v>0</v>
      </c>
      <c r="X77" s="140"/>
      <c r="Y77" s="137">
        <v>0</v>
      </c>
      <c r="Z77" s="138"/>
      <c r="AA77" s="139">
        <f>0</f>
        <v>0</v>
      </c>
      <c r="AB77" s="140"/>
      <c r="AC77" s="134">
        <f t="shared" si="46"/>
        <v>895.91735000000006</v>
      </c>
      <c r="AD77" s="134"/>
      <c r="AE77" s="38"/>
      <c r="AF77" s="46"/>
      <c r="AG77" s="50"/>
      <c r="AH77" s="48"/>
    </row>
    <row r="78" spans="1:34" s="19" customFormat="1" x14ac:dyDescent="0.25">
      <c r="A78" s="45">
        <f>8</f>
        <v>8</v>
      </c>
      <c r="B78" t="s">
        <v>66</v>
      </c>
      <c r="C78" s="49"/>
      <c r="D78" s="49"/>
      <c r="E78" s="49"/>
      <c r="F78" s="147">
        <f>VLOOKUP(B78,'Deck Elevations'!$B$8:$U$20,'PG Elevations'!A78,FALSE)</f>
        <v>1000.69</v>
      </c>
      <c r="G78" s="147"/>
      <c r="H78" s="147"/>
      <c r="I78" s="148" t="str">
        <f t="shared" si="43"/>
        <v>C</v>
      </c>
      <c r="J78" s="148"/>
      <c r="K78" s="134">
        <f t="shared" si="44"/>
        <v>8.4700000000000273</v>
      </c>
      <c r="L78" s="134"/>
      <c r="M78" s="134">
        <f t="shared" si="42"/>
        <v>895.91735000000006</v>
      </c>
      <c r="N78" s="134"/>
      <c r="O78" s="135">
        <f>VLOOKUP(B78,'Deck Elevations'!$B$28:$U$40,'PG Elevations'!A78,FALSE)</f>
        <v>0</v>
      </c>
      <c r="P78" s="136"/>
      <c r="Q78" s="137">
        <f>0</f>
        <v>0</v>
      </c>
      <c r="R78" s="138"/>
      <c r="S78" s="139">
        <f t="shared" si="45"/>
        <v>1.6E-2</v>
      </c>
      <c r="T78" s="140"/>
      <c r="U78" s="137">
        <v>0</v>
      </c>
      <c r="V78" s="138"/>
      <c r="W78" s="139">
        <f>0</f>
        <v>0</v>
      </c>
      <c r="X78" s="140"/>
      <c r="Y78" s="137">
        <v>0</v>
      </c>
      <c r="Z78" s="138"/>
      <c r="AA78" s="139">
        <f>0</f>
        <v>0</v>
      </c>
      <c r="AB78" s="140"/>
      <c r="AC78" s="134">
        <f t="shared" si="46"/>
        <v>895.91735000000006</v>
      </c>
      <c r="AD78" s="134"/>
      <c r="AE78" s="38"/>
      <c r="AF78" s="46"/>
    </row>
    <row r="79" spans="1:34" s="19" customFormat="1" x14ac:dyDescent="0.25">
      <c r="A79" s="45">
        <f>8</f>
        <v>8</v>
      </c>
      <c r="B79" t="s">
        <v>38</v>
      </c>
      <c r="C79" s="49"/>
      <c r="D79" s="49"/>
      <c r="E79" s="49"/>
      <c r="F79" s="147">
        <f>VLOOKUP(B79,'Deck Elevations'!$B$8:$U$20,'PG Elevations'!A79,FALSE)</f>
        <v>1000.69</v>
      </c>
      <c r="G79" s="147"/>
      <c r="H79" s="147"/>
      <c r="I79" s="148" t="str">
        <f t="shared" si="43"/>
        <v>C</v>
      </c>
      <c r="J79" s="148"/>
      <c r="K79" s="134">
        <f t="shared" si="44"/>
        <v>8.4700000000000273</v>
      </c>
      <c r="L79" s="134"/>
      <c r="M79" s="134">
        <f t="shared" ref="M79:M82" si="54">IF(I79="A",V$12+M$12*K79,IF(I79="B",(P$13-M$13)/(2*J$13)*(K79)^2+M$13*K79+V$13,IF(I79="C",V$14+M$14*K79,IF(I79="D",(P$15-M$15)/(2*J$15)*(K79)^2+M$15*K79+V$15,IF(I79="E",V$16+M$16*K79,"Error!")))))</f>
        <v>895.91735000000006</v>
      </c>
      <c r="N79" s="134"/>
      <c r="O79" s="135">
        <f>VLOOKUP(B79,'Deck Elevations'!$B$28:$U$40,'PG Elevations'!A79,FALSE)</f>
        <v>8.8957999999999995</v>
      </c>
      <c r="P79" s="136"/>
      <c r="Q79" s="137">
        <f>O79</f>
        <v>8.8957999999999995</v>
      </c>
      <c r="R79" s="138"/>
      <c r="S79" s="139">
        <f t="shared" si="45"/>
        <v>1.6E-2</v>
      </c>
      <c r="T79" s="140"/>
      <c r="U79" s="137">
        <v>0</v>
      </c>
      <c r="V79" s="138"/>
      <c r="W79" s="139">
        <f>0</f>
        <v>0</v>
      </c>
      <c r="X79" s="140"/>
      <c r="Y79" s="137">
        <v>0</v>
      </c>
      <c r="Z79" s="138"/>
      <c r="AA79" s="139">
        <f>0</f>
        <v>0</v>
      </c>
      <c r="AB79" s="140"/>
      <c r="AC79" s="134">
        <f t="shared" si="46"/>
        <v>895.77501720000009</v>
      </c>
      <c r="AD79" s="134"/>
      <c r="AE79" s="38"/>
      <c r="AF79" s="46"/>
    </row>
    <row r="80" spans="1:34" s="19" customFormat="1" x14ac:dyDescent="0.25">
      <c r="A80" s="45">
        <f>8</f>
        <v>8</v>
      </c>
      <c r="B80" s="61" t="s">
        <v>136</v>
      </c>
      <c r="C80" s="49"/>
      <c r="D80" s="49"/>
      <c r="E80" s="49"/>
      <c r="F80" s="147">
        <f>VLOOKUP(B80,'Deck Elevations'!$B$8:$U$20,'PG Elevations'!A80,FALSE)</f>
        <v>1000.69</v>
      </c>
      <c r="G80" s="147"/>
      <c r="H80" s="147"/>
      <c r="I80" s="148" t="str">
        <f t="shared" ref="I80" si="55">IF(F80&lt;Y$12,"A",IF(AND(F80&gt;=S$13,F80&lt;=Y$13),"B",IF(AND(F80&gt;=S$14,F80&lt;=Y$14),"C",IF(AND(F80&gt;=S$15,F80&lt;=Y$15),"D","E"))))</f>
        <v>C</v>
      </c>
      <c r="J80" s="148"/>
      <c r="K80" s="134">
        <f t="shared" ref="K80" si="56">F80-VLOOKUP(I80,$B$12:$AD$16,18,FALSE)</f>
        <v>8.4700000000000273</v>
      </c>
      <c r="L80" s="134"/>
      <c r="M80" s="134">
        <f t="shared" ref="M80" si="57">IF(I80="A",V$12+M$12*K80,IF(I80="B",(P$13-M$13)/(2*J$13)*(K80)^2+M$13*K80+V$13,IF(I80="C",V$14+M$14*K80,IF(I80="D",(P$15-M$15)/(2*J$15)*(K80)^2+M$15*K80+V$15,IF(I80="E",V$16+M$16*K80,"Error!")))))</f>
        <v>895.91735000000006</v>
      </c>
      <c r="N80" s="134"/>
      <c r="O80" s="135">
        <v>15</v>
      </c>
      <c r="P80" s="136"/>
      <c r="Q80" s="137">
        <v>15</v>
      </c>
      <c r="R80" s="138"/>
      <c r="S80" s="139">
        <f t="shared" si="45"/>
        <v>1.6E-2</v>
      </c>
      <c r="T80" s="140"/>
      <c r="U80" s="137">
        <v>0</v>
      </c>
      <c r="V80" s="138"/>
      <c r="W80" s="139">
        <f>0</f>
        <v>0</v>
      </c>
      <c r="X80" s="140"/>
      <c r="Y80" s="137">
        <v>0</v>
      </c>
      <c r="Z80" s="138"/>
      <c r="AA80" s="139">
        <f>0</f>
        <v>0</v>
      </c>
      <c r="AB80" s="140"/>
      <c r="AC80" s="134">
        <f t="shared" ref="AC80" si="58">M80-ABS(Q80*S80)-ABS(U80*W80)-ABS(Y80*AA80)</f>
        <v>895.67735000000005</v>
      </c>
      <c r="AD80" s="134"/>
      <c r="AE80" s="38"/>
      <c r="AF80" s="46"/>
    </row>
    <row r="81" spans="1:34" s="19" customFormat="1" x14ac:dyDescent="0.25">
      <c r="A81" s="45">
        <f>8</f>
        <v>8</v>
      </c>
      <c r="B81" t="s">
        <v>92</v>
      </c>
      <c r="C81" s="49"/>
      <c r="D81" s="49"/>
      <c r="E81" s="49"/>
      <c r="F81" s="147">
        <f>VLOOKUP(B81,'Deck Elevations'!$B$8:$U$20,'PG Elevations'!A81,FALSE)</f>
        <v>1000.69</v>
      </c>
      <c r="G81" s="147"/>
      <c r="H81" s="147"/>
      <c r="I81" s="148" t="str">
        <f t="shared" si="43"/>
        <v>C</v>
      </c>
      <c r="J81" s="148"/>
      <c r="K81" s="134">
        <f t="shared" si="44"/>
        <v>8.4700000000000273</v>
      </c>
      <c r="L81" s="134"/>
      <c r="M81" s="134">
        <f t="shared" ref="M81" si="59">IF(I81="A",V$12+M$12*K81,IF(I81="B",(P$13-M$13)/(2*J$13)*(K81)^2+M$13*K81+V$13,IF(I81="C",V$14+M$14*K81,IF(I81="D",(P$15-M$15)/(2*J$15)*(K81)^2+M$15*K81+V$15,IF(I81="E",V$16+M$16*K81,"Error!")))))</f>
        <v>895.91735000000006</v>
      </c>
      <c r="N81" s="136"/>
      <c r="O81" s="135">
        <f>VLOOKUP(B81,'Deck Elevations'!$B$28:$U$40,'PG Elevations'!A81,FALSE)</f>
        <v>18.5</v>
      </c>
      <c r="P81" s="136"/>
      <c r="Q81" s="137">
        <v>15</v>
      </c>
      <c r="R81" s="138"/>
      <c r="S81" s="139">
        <f t="shared" si="45"/>
        <v>1.6E-2</v>
      </c>
      <c r="T81" s="140"/>
      <c r="U81" s="137">
        <f>O81-Q81</f>
        <v>3.5</v>
      </c>
      <c r="V81" s="138"/>
      <c r="W81" s="139">
        <f>0</f>
        <v>0</v>
      </c>
      <c r="X81" s="140"/>
      <c r="Y81" s="137">
        <v>0</v>
      </c>
      <c r="Z81" s="138"/>
      <c r="AA81" s="139">
        <f>0</f>
        <v>0</v>
      </c>
      <c r="AB81" s="140"/>
      <c r="AC81" s="134">
        <f t="shared" si="46"/>
        <v>895.67735000000005</v>
      </c>
      <c r="AD81" s="134"/>
      <c r="AE81" s="38"/>
      <c r="AF81" s="46"/>
    </row>
    <row r="82" spans="1:34" s="19" customFormat="1" x14ac:dyDescent="0.25">
      <c r="A82" s="45">
        <f>8</f>
        <v>8</v>
      </c>
      <c r="B82" s="49" t="s">
        <v>39</v>
      </c>
      <c r="C82" s="49"/>
      <c r="D82" s="49"/>
      <c r="E82" s="49"/>
      <c r="F82" s="147">
        <f>VLOOKUP(B82,'Deck Elevations'!$B$8:$U$20,'PG Elevations'!A82,FALSE)</f>
        <v>1000.69</v>
      </c>
      <c r="G82" s="147"/>
      <c r="H82" s="147"/>
      <c r="I82" s="148" t="str">
        <f t="shared" si="43"/>
        <v>C</v>
      </c>
      <c r="J82" s="148"/>
      <c r="K82" s="134">
        <f t="shared" si="44"/>
        <v>8.4700000000000273</v>
      </c>
      <c r="L82" s="134"/>
      <c r="M82" s="134">
        <f t="shared" si="54"/>
        <v>895.91735000000006</v>
      </c>
      <c r="N82" s="134"/>
      <c r="O82" s="135">
        <f>VLOOKUP(B82,'Deck Elevations'!$B$28:$U$40,'PG Elevations'!A82,FALSE)</f>
        <v>22.5</v>
      </c>
      <c r="P82" s="136"/>
      <c r="Q82" s="137">
        <v>15</v>
      </c>
      <c r="R82" s="138"/>
      <c r="S82" s="139">
        <f t="shared" si="45"/>
        <v>1.6E-2</v>
      </c>
      <c r="T82" s="140"/>
      <c r="U82" s="137">
        <v>6</v>
      </c>
      <c r="V82" s="138"/>
      <c r="W82" s="139">
        <f>0</f>
        <v>0</v>
      </c>
      <c r="X82" s="140"/>
      <c r="Y82" s="137">
        <v>1.5</v>
      </c>
      <c r="Z82" s="138"/>
      <c r="AA82" s="139">
        <f>0</f>
        <v>0</v>
      </c>
      <c r="AB82" s="140"/>
      <c r="AC82" s="134">
        <f t="shared" si="46"/>
        <v>895.67735000000005</v>
      </c>
      <c r="AD82" s="134"/>
      <c r="AE82" s="38"/>
      <c r="AF82" s="46"/>
      <c r="AG82" s="50"/>
      <c r="AH82" s="48"/>
    </row>
    <row r="83" spans="1:34" s="19" customFormat="1" x14ac:dyDescent="0.25">
      <c r="A83" s="38"/>
      <c r="B83" s="49"/>
      <c r="C83" s="49"/>
      <c r="D83" s="49"/>
      <c r="E83" s="49"/>
      <c r="F83" s="49"/>
      <c r="G83" s="51"/>
      <c r="H83" s="51"/>
      <c r="I83" s="52"/>
      <c r="J83" s="52"/>
      <c r="K83" s="53"/>
      <c r="L83" s="53"/>
      <c r="M83" s="53"/>
      <c r="N83" s="53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38"/>
      <c r="AF83" s="46"/>
      <c r="AG83" s="50"/>
      <c r="AH83" s="48"/>
    </row>
    <row r="84" spans="1:34" s="19" customFormat="1" x14ac:dyDescent="0.25">
      <c r="A84" s="32"/>
      <c r="B84" s="152" t="s">
        <v>122</v>
      </c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38"/>
      <c r="AF84" s="46"/>
      <c r="AG84" s="50"/>
      <c r="AH84" s="48"/>
    </row>
    <row r="85" spans="1:34" s="19" customFormat="1" x14ac:dyDescent="0.25">
      <c r="A85" s="32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38"/>
      <c r="AF85" s="46"/>
      <c r="AG85" s="50"/>
      <c r="AH85" s="48"/>
    </row>
    <row r="86" spans="1:34" s="19" customFormat="1" x14ac:dyDescent="0.25">
      <c r="A86" s="32"/>
      <c r="B86" s="32"/>
      <c r="C86" s="32"/>
      <c r="D86" s="32"/>
      <c r="E86" s="32"/>
      <c r="F86" s="32"/>
      <c r="G86" s="144"/>
      <c r="H86" s="144"/>
      <c r="I86" s="144"/>
      <c r="J86" s="144"/>
      <c r="K86" s="144" t="s">
        <v>26</v>
      </c>
      <c r="L86" s="144"/>
      <c r="M86" s="144" t="s">
        <v>27</v>
      </c>
      <c r="N86" s="144"/>
      <c r="O86" s="143" t="s">
        <v>33</v>
      </c>
      <c r="P86" s="145"/>
      <c r="Q86" s="141" t="s">
        <v>64</v>
      </c>
      <c r="R86" s="142"/>
      <c r="S86" s="142"/>
      <c r="T86" s="151"/>
      <c r="U86" s="141" t="s">
        <v>41</v>
      </c>
      <c r="V86" s="142"/>
      <c r="W86" s="142"/>
      <c r="X86" s="151"/>
      <c r="Y86" s="141" t="s">
        <v>41</v>
      </c>
      <c r="Z86" s="142"/>
      <c r="AA86" s="142"/>
      <c r="AB86" s="151"/>
      <c r="AC86" s="141" t="s">
        <v>28</v>
      </c>
      <c r="AD86" s="142"/>
      <c r="AE86" s="38"/>
      <c r="AF86" s="46"/>
      <c r="AG86" s="50"/>
      <c r="AH86" s="48"/>
    </row>
    <row r="87" spans="1:34" s="19" customFormat="1" x14ac:dyDescent="0.25">
      <c r="A87" s="32"/>
      <c r="B87" s="32" t="s">
        <v>29</v>
      </c>
      <c r="C87" s="32"/>
      <c r="D87" s="32"/>
      <c r="E87" s="32"/>
      <c r="F87" s="144" t="s">
        <v>0</v>
      </c>
      <c r="G87" s="144"/>
      <c r="H87" s="144"/>
      <c r="I87" s="144" t="s">
        <v>14</v>
      </c>
      <c r="J87" s="144"/>
      <c r="K87" s="144" t="s">
        <v>30</v>
      </c>
      <c r="L87" s="144"/>
      <c r="M87" s="144" t="s">
        <v>15</v>
      </c>
      <c r="N87" s="144"/>
      <c r="O87" s="143" t="s">
        <v>1</v>
      </c>
      <c r="P87" s="145"/>
      <c r="Q87" s="144" t="s">
        <v>31</v>
      </c>
      <c r="R87" s="144"/>
      <c r="S87" s="144" t="s">
        <v>32</v>
      </c>
      <c r="T87" s="145"/>
      <c r="U87" s="143" t="s">
        <v>31</v>
      </c>
      <c r="V87" s="144"/>
      <c r="W87" s="144" t="s">
        <v>32</v>
      </c>
      <c r="X87" s="145"/>
      <c r="Y87" s="143" t="s">
        <v>31</v>
      </c>
      <c r="Z87" s="144"/>
      <c r="AA87" s="144" t="s">
        <v>32</v>
      </c>
      <c r="AB87" s="145"/>
      <c r="AC87" s="143" t="s">
        <v>15</v>
      </c>
      <c r="AD87" s="144"/>
      <c r="AE87" s="38"/>
      <c r="AF87" s="46"/>
      <c r="AG87" s="50"/>
      <c r="AH87" s="48"/>
    </row>
    <row r="88" spans="1:34" s="19" customFormat="1" x14ac:dyDescent="0.25">
      <c r="A88" s="32"/>
      <c r="B88" s="56"/>
      <c r="C88" s="56"/>
      <c r="D88" s="56"/>
      <c r="E88" s="56"/>
      <c r="F88" s="146" t="s">
        <v>19</v>
      </c>
      <c r="G88" s="146"/>
      <c r="H88" s="146"/>
      <c r="I88" s="146"/>
      <c r="J88" s="146"/>
      <c r="K88" s="146" t="s">
        <v>19</v>
      </c>
      <c r="L88" s="146"/>
      <c r="M88" s="146" t="s">
        <v>19</v>
      </c>
      <c r="N88" s="146"/>
      <c r="O88" s="149" t="s">
        <v>19</v>
      </c>
      <c r="P88" s="150"/>
      <c r="Q88" s="146" t="s">
        <v>19</v>
      </c>
      <c r="R88" s="146"/>
      <c r="S88" s="146" t="s">
        <v>19</v>
      </c>
      <c r="T88" s="150"/>
      <c r="U88" s="149" t="s">
        <v>19</v>
      </c>
      <c r="V88" s="146"/>
      <c r="W88" s="146" t="s">
        <v>19</v>
      </c>
      <c r="X88" s="150"/>
      <c r="Y88" s="149" t="s">
        <v>19</v>
      </c>
      <c r="Z88" s="146"/>
      <c r="AA88" s="146" t="s">
        <v>19</v>
      </c>
      <c r="AB88" s="150"/>
      <c r="AC88" s="149" t="s">
        <v>19</v>
      </c>
      <c r="AD88" s="146"/>
      <c r="AE88" s="38"/>
      <c r="AF88" s="46"/>
      <c r="AG88" s="50"/>
      <c r="AH88" s="48"/>
    </row>
    <row r="89" spans="1:34" s="19" customFormat="1" x14ac:dyDescent="0.25">
      <c r="A89" s="32"/>
      <c r="B89" s="57"/>
      <c r="C89" s="57"/>
      <c r="D89" s="57"/>
      <c r="E89" s="57"/>
      <c r="F89" s="57"/>
      <c r="G89" s="58"/>
      <c r="H89" s="58"/>
      <c r="I89" s="58"/>
      <c r="J89" s="58"/>
      <c r="K89" s="58"/>
      <c r="L89" s="58"/>
      <c r="M89" s="58"/>
      <c r="N89" s="58"/>
      <c r="O89" s="59"/>
      <c r="P89" s="60"/>
      <c r="Q89" s="58"/>
      <c r="R89" s="58"/>
      <c r="S89" s="58"/>
      <c r="T89" s="60"/>
      <c r="U89" s="59"/>
      <c r="V89" s="58"/>
      <c r="W89" s="58"/>
      <c r="X89" s="60"/>
      <c r="Y89" s="59"/>
      <c r="Z89" s="58"/>
      <c r="AA89" s="58"/>
      <c r="AB89" s="60"/>
      <c r="AC89" s="58"/>
      <c r="AD89" s="58"/>
      <c r="AE89" s="38"/>
      <c r="AF89" s="46"/>
      <c r="AG89" s="50"/>
      <c r="AH89" s="48"/>
    </row>
    <row r="90" spans="1:34" s="19" customFormat="1" x14ac:dyDescent="0.25">
      <c r="A90" s="45">
        <f>9</f>
        <v>9</v>
      </c>
      <c r="B90" s="61" t="s">
        <v>34</v>
      </c>
      <c r="C90" s="61"/>
      <c r="D90" s="32"/>
      <c r="E90" s="32"/>
      <c r="F90" s="147">
        <f>VLOOKUP(B90,'Deck Elevations'!$B$8:$U$20,'PG Elevations'!A90,FALSE)</f>
        <v>1015.3150000000001</v>
      </c>
      <c r="G90" s="147"/>
      <c r="H90" s="147"/>
      <c r="I90" s="148" t="str">
        <f>IF(F90&lt;Y$12,"A",IF(AND(F90&gt;=S$13,F90&lt;=Y$13),"B",IF(AND(F90&gt;=S$14,F90&lt;=Y$14),"C",IF(AND(F90&gt;=S$15,F90&lt;=Y$15),"D","E"))))</f>
        <v>C</v>
      </c>
      <c r="J90" s="148"/>
      <c r="K90" s="134">
        <f>F90-VLOOKUP(I90,$B$12:$AD$16,18,FALSE)</f>
        <v>23.095000000000027</v>
      </c>
      <c r="L90" s="134"/>
      <c r="M90" s="134">
        <f t="shared" ref="M90:M100" si="60">IF(I90="A",V$12+M$12*K90,IF(I90="B",(P$13-M$13)/(2*J$13)*(K90)^2+M$13*K90+V$13,IF(I90="C",V$14+M$14*K90,IF(I90="D",(P$15-M$15)/(2*J$15)*(K90)^2+M$15*K90+V$15,IF(I90="E",V$16+M$16*K90,"Error!")))))</f>
        <v>895.99047499999995</v>
      </c>
      <c r="N90" s="134"/>
      <c r="O90" s="135">
        <f>VLOOKUP(B90,'Deck Elevations'!$B$28:$U$40,'PG Elevations'!A90,FALSE)</f>
        <v>-22.5</v>
      </c>
      <c r="P90" s="136"/>
      <c r="Q90" s="137">
        <v>-15</v>
      </c>
      <c r="R90" s="138"/>
      <c r="S90" s="139">
        <f>0.016</f>
        <v>1.6E-2</v>
      </c>
      <c r="T90" s="140"/>
      <c r="U90" s="137">
        <v>-6</v>
      </c>
      <c r="V90" s="138"/>
      <c r="W90" s="139">
        <f>0</f>
        <v>0</v>
      </c>
      <c r="X90" s="140"/>
      <c r="Y90" s="137">
        <v>-1.5</v>
      </c>
      <c r="Z90" s="138"/>
      <c r="AA90" s="139">
        <f>0</f>
        <v>0</v>
      </c>
      <c r="AB90" s="140"/>
      <c r="AC90" s="134">
        <f>M90-ABS(Q90*S90)-ABS(U90*W90)-ABS(Y90*AA90)</f>
        <v>895.75047499999994</v>
      </c>
      <c r="AD90" s="134"/>
      <c r="AE90" s="38"/>
      <c r="AF90" s="46"/>
      <c r="AG90" s="50"/>
      <c r="AH90" s="48"/>
    </row>
    <row r="91" spans="1:34" s="19" customFormat="1" x14ac:dyDescent="0.25">
      <c r="A91" s="45">
        <f>9</f>
        <v>9</v>
      </c>
      <c r="B91" s="61" t="s">
        <v>35</v>
      </c>
      <c r="C91" s="61"/>
      <c r="D91" s="32"/>
      <c r="E91" s="32"/>
      <c r="F91" s="147">
        <f>VLOOKUP(B91,'Deck Elevations'!$B$8:$U$20,'PG Elevations'!A91,FALSE)</f>
        <v>1015.3150000000001</v>
      </c>
      <c r="G91" s="147"/>
      <c r="H91" s="147"/>
      <c r="I91" s="148" t="str">
        <f t="shared" ref="I91:I100" si="61">IF(F91&lt;Y$12,"A",IF(AND(F91&gt;=S$13,F91&lt;=Y$13),"B",IF(AND(F91&gt;=S$14,F91&lt;=Y$14),"C",IF(AND(F91&gt;=S$15,F91&lt;=Y$15),"D","E"))))</f>
        <v>C</v>
      </c>
      <c r="J91" s="148"/>
      <c r="K91" s="134">
        <f t="shared" ref="K91:K100" si="62">F91-VLOOKUP(I91,$B$12:$AD$16,18,FALSE)</f>
        <v>23.095000000000027</v>
      </c>
      <c r="L91" s="134"/>
      <c r="M91" s="134">
        <f t="shared" si="60"/>
        <v>895.99047499999995</v>
      </c>
      <c r="N91" s="134"/>
      <c r="O91" s="135">
        <f>VLOOKUP(B91,'Deck Elevations'!$B$28:$U$40,'PG Elevations'!A91,FALSE)</f>
        <v>-19.916699999999999</v>
      </c>
      <c r="P91" s="136"/>
      <c r="Q91" s="137">
        <v>-15</v>
      </c>
      <c r="R91" s="138"/>
      <c r="S91" s="139">
        <f t="shared" ref="S91:S100" si="63">0.016</f>
        <v>1.6E-2</v>
      </c>
      <c r="T91" s="140"/>
      <c r="U91" s="137">
        <f>O91-Q91</f>
        <v>-4.9166999999999987</v>
      </c>
      <c r="V91" s="138"/>
      <c r="W91" s="139">
        <f>0</f>
        <v>0</v>
      </c>
      <c r="X91" s="140"/>
      <c r="Y91" s="137">
        <v>0</v>
      </c>
      <c r="Z91" s="138"/>
      <c r="AA91" s="139">
        <f>0</f>
        <v>0</v>
      </c>
      <c r="AB91" s="140"/>
      <c r="AC91" s="134">
        <f t="shared" ref="AC91:AC100" si="64">M91-ABS(Q91*S91)-ABS(U91*W91)-ABS(Y91*AA91)</f>
        <v>895.75047499999994</v>
      </c>
      <c r="AD91" s="134"/>
      <c r="AE91" s="38"/>
      <c r="AF91" s="46"/>
      <c r="AG91" s="50"/>
      <c r="AH91" s="48"/>
    </row>
    <row r="92" spans="1:34" s="19" customFormat="1" x14ac:dyDescent="0.25">
      <c r="A92" s="45">
        <f>9</f>
        <v>9</v>
      </c>
      <c r="B92" s="61" t="s">
        <v>135</v>
      </c>
      <c r="C92" s="61"/>
      <c r="D92" s="32"/>
      <c r="E92" s="32"/>
      <c r="F92" s="147">
        <f>VLOOKUP(B92,'Deck Elevations'!$B$8:$U$20,'PG Elevations'!A92,FALSE)</f>
        <v>1015.3150000000001</v>
      </c>
      <c r="G92" s="147"/>
      <c r="H92" s="147"/>
      <c r="I92" s="148" t="str">
        <f t="shared" ref="I92" si="65">IF(F92&lt;Y$12,"A",IF(AND(F92&gt;=S$13,F92&lt;=Y$13),"B",IF(AND(F92&gt;=S$14,F92&lt;=Y$14),"C",IF(AND(F92&gt;=S$15,F92&lt;=Y$15),"D","E"))))</f>
        <v>C</v>
      </c>
      <c r="J92" s="148"/>
      <c r="K92" s="134">
        <f t="shared" ref="K92" si="66">F92-VLOOKUP(I92,$B$12:$AD$16,18,FALSE)</f>
        <v>23.095000000000027</v>
      </c>
      <c r="L92" s="134"/>
      <c r="M92" s="134">
        <f t="shared" ref="M92" si="67">IF(I92="A",V$12+M$12*K92,IF(I92="B",(P$13-M$13)/(2*J$13)*(K92)^2+M$13*K92+V$13,IF(I92="C",V$14+M$14*K92,IF(I92="D",(P$15-M$15)/(2*J$15)*(K92)^2+M$15*K92+V$15,IF(I92="E",V$16+M$16*K92,"Error!")))))</f>
        <v>895.99047499999995</v>
      </c>
      <c r="N92" s="134"/>
      <c r="O92" s="135">
        <f>VLOOKUP(B92,'Deck Elevations'!$B$28:$U$40,'PG Elevations'!A92,FALSE)</f>
        <v>-15</v>
      </c>
      <c r="P92" s="136"/>
      <c r="Q92" s="137">
        <v>-15</v>
      </c>
      <c r="R92" s="138"/>
      <c r="S92" s="139">
        <f t="shared" si="63"/>
        <v>1.6E-2</v>
      </c>
      <c r="T92" s="140"/>
      <c r="U92" s="137">
        <f>O92-Q92</f>
        <v>0</v>
      </c>
      <c r="V92" s="138"/>
      <c r="W92" s="139">
        <f>0</f>
        <v>0</v>
      </c>
      <c r="X92" s="140"/>
      <c r="Y92" s="137">
        <v>0</v>
      </c>
      <c r="Z92" s="138"/>
      <c r="AA92" s="139">
        <f>0</f>
        <v>0</v>
      </c>
      <c r="AB92" s="140"/>
      <c r="AC92" s="134">
        <f t="shared" ref="AC92" si="68">M92-ABS(Q92*S92)-ABS(U92*W92)-ABS(Y92*AA92)</f>
        <v>895.75047499999994</v>
      </c>
      <c r="AD92" s="134"/>
      <c r="AE92" s="38"/>
      <c r="AF92" s="46"/>
      <c r="AG92" s="50"/>
      <c r="AH92" s="48"/>
    </row>
    <row r="93" spans="1:34" s="19" customFormat="1" x14ac:dyDescent="0.25">
      <c r="A93" s="45">
        <f>9</f>
        <v>9</v>
      </c>
      <c r="B93" s="61" t="s">
        <v>36</v>
      </c>
      <c r="C93" s="61"/>
      <c r="D93" s="32"/>
      <c r="E93" s="38"/>
      <c r="F93" s="147">
        <f>VLOOKUP(B93,'Deck Elevations'!$B$8:$U$20,'PG Elevations'!A93,FALSE)</f>
        <v>1015.3150000000001</v>
      </c>
      <c r="G93" s="147"/>
      <c r="H93" s="147"/>
      <c r="I93" s="148" t="str">
        <f t="shared" si="61"/>
        <v>C</v>
      </c>
      <c r="J93" s="148"/>
      <c r="K93" s="134">
        <f t="shared" si="62"/>
        <v>23.095000000000027</v>
      </c>
      <c r="L93" s="134"/>
      <c r="M93" s="134">
        <f t="shared" si="60"/>
        <v>895.99047499999995</v>
      </c>
      <c r="N93" s="134"/>
      <c r="O93" s="135">
        <f>VLOOKUP(B93,'Deck Elevations'!$B$28:$U$40,'PG Elevations'!A93,FALSE)</f>
        <v>-10.3125</v>
      </c>
      <c r="P93" s="136"/>
      <c r="Q93" s="137">
        <f>O93</f>
        <v>-10.3125</v>
      </c>
      <c r="R93" s="138"/>
      <c r="S93" s="139">
        <f t="shared" si="63"/>
        <v>1.6E-2</v>
      </c>
      <c r="T93" s="140"/>
      <c r="U93" s="137">
        <v>0</v>
      </c>
      <c r="V93" s="138"/>
      <c r="W93" s="139">
        <f>0</f>
        <v>0</v>
      </c>
      <c r="X93" s="140"/>
      <c r="Y93" s="137">
        <v>0</v>
      </c>
      <c r="Z93" s="138"/>
      <c r="AA93" s="139">
        <f>0</f>
        <v>0</v>
      </c>
      <c r="AB93" s="140"/>
      <c r="AC93" s="134">
        <f t="shared" si="64"/>
        <v>895.82547499999998</v>
      </c>
      <c r="AD93" s="134"/>
      <c r="AE93" s="38"/>
      <c r="AF93" s="46"/>
      <c r="AG93" s="50"/>
      <c r="AH93" s="48"/>
    </row>
    <row r="94" spans="1:34" s="19" customFormat="1" x14ac:dyDescent="0.25">
      <c r="A94" s="45">
        <f>9</f>
        <v>9</v>
      </c>
      <c r="B94" s="61" t="s">
        <v>37</v>
      </c>
      <c r="C94" s="61"/>
      <c r="D94" s="32"/>
      <c r="E94" s="32"/>
      <c r="F94" s="147">
        <f>VLOOKUP(B94,'Deck Elevations'!$B$8:$U$20,'PG Elevations'!A94,FALSE)</f>
        <v>1015.3150000000001</v>
      </c>
      <c r="G94" s="147"/>
      <c r="H94" s="147"/>
      <c r="I94" s="148" t="str">
        <f t="shared" si="61"/>
        <v>C</v>
      </c>
      <c r="J94" s="148"/>
      <c r="K94" s="134">
        <f t="shared" si="62"/>
        <v>23.095000000000027</v>
      </c>
      <c r="L94" s="134"/>
      <c r="M94" s="134">
        <f t="shared" si="60"/>
        <v>895.99047499999995</v>
      </c>
      <c r="N94" s="136"/>
      <c r="O94" s="135">
        <f>VLOOKUP(B94,'Deck Elevations'!$B$28:$U$40,'PG Elevations'!A94,FALSE)</f>
        <v>-0.70830000000000004</v>
      </c>
      <c r="P94" s="136"/>
      <c r="Q94" s="137">
        <f>O94</f>
        <v>-0.70830000000000004</v>
      </c>
      <c r="R94" s="138"/>
      <c r="S94" s="139">
        <f t="shared" si="63"/>
        <v>1.6E-2</v>
      </c>
      <c r="T94" s="140"/>
      <c r="U94" s="137">
        <v>0</v>
      </c>
      <c r="V94" s="138"/>
      <c r="W94" s="139">
        <f>0</f>
        <v>0</v>
      </c>
      <c r="X94" s="140"/>
      <c r="Y94" s="137">
        <v>0</v>
      </c>
      <c r="Z94" s="138"/>
      <c r="AA94" s="139">
        <f>0</f>
        <v>0</v>
      </c>
      <c r="AB94" s="140"/>
      <c r="AC94" s="134">
        <f t="shared" si="64"/>
        <v>895.97914219999996</v>
      </c>
      <c r="AD94" s="134"/>
      <c r="AE94" s="38"/>
      <c r="AF94" s="46"/>
      <c r="AG94" s="50"/>
      <c r="AH94" s="48"/>
    </row>
    <row r="95" spans="1:34" s="19" customFormat="1" x14ac:dyDescent="0.25">
      <c r="A95" s="45">
        <f>9</f>
        <v>9</v>
      </c>
      <c r="B95" s="61" t="s">
        <v>69</v>
      </c>
      <c r="C95" s="61"/>
      <c r="D95" s="32"/>
      <c r="E95" s="32"/>
      <c r="F95" s="147">
        <f>VLOOKUP(B95,'Deck Elevations'!$B$8:$U$20,'PG Elevations'!A95,FALSE)</f>
        <v>1015.3150000000001</v>
      </c>
      <c r="G95" s="147"/>
      <c r="H95" s="147"/>
      <c r="I95" s="148" t="str">
        <f t="shared" si="61"/>
        <v>C</v>
      </c>
      <c r="J95" s="148"/>
      <c r="K95" s="134">
        <f t="shared" si="62"/>
        <v>23.095000000000027</v>
      </c>
      <c r="L95" s="134"/>
      <c r="M95" s="134">
        <f t="shared" si="60"/>
        <v>895.99047499999995</v>
      </c>
      <c r="N95" s="136"/>
      <c r="O95" s="135">
        <f>VLOOKUP(B95,'Deck Elevations'!$B$28:$U$40,'PG Elevations'!A95,FALSE)</f>
        <v>0</v>
      </c>
      <c r="P95" s="136"/>
      <c r="Q95" s="137">
        <f>0</f>
        <v>0</v>
      </c>
      <c r="R95" s="138"/>
      <c r="S95" s="139">
        <f t="shared" si="63"/>
        <v>1.6E-2</v>
      </c>
      <c r="T95" s="140"/>
      <c r="U95" s="137">
        <v>0</v>
      </c>
      <c r="V95" s="138"/>
      <c r="W95" s="139">
        <f>0</f>
        <v>0</v>
      </c>
      <c r="X95" s="140"/>
      <c r="Y95" s="137">
        <v>0</v>
      </c>
      <c r="Z95" s="138"/>
      <c r="AA95" s="139">
        <f>0</f>
        <v>0</v>
      </c>
      <c r="AB95" s="140"/>
      <c r="AC95" s="134">
        <f t="shared" si="64"/>
        <v>895.99047499999995</v>
      </c>
      <c r="AD95" s="134"/>
      <c r="AE95" s="38"/>
      <c r="AF95" s="46"/>
      <c r="AG95" s="50"/>
      <c r="AH95" s="48"/>
    </row>
    <row r="96" spans="1:34" s="19" customFormat="1" x14ac:dyDescent="0.25">
      <c r="A96" s="45">
        <f>9</f>
        <v>9</v>
      </c>
      <c r="B96" t="s">
        <v>66</v>
      </c>
      <c r="C96" s="49"/>
      <c r="D96" s="49"/>
      <c r="E96" s="49"/>
      <c r="F96" s="147">
        <f>VLOOKUP(B96,'Deck Elevations'!$B$8:$U$20,'PG Elevations'!A96,FALSE)</f>
        <v>1015.3150000000001</v>
      </c>
      <c r="G96" s="147"/>
      <c r="H96" s="147"/>
      <c r="I96" s="148" t="str">
        <f t="shared" si="61"/>
        <v>C</v>
      </c>
      <c r="J96" s="148"/>
      <c r="K96" s="134">
        <f t="shared" si="62"/>
        <v>23.095000000000027</v>
      </c>
      <c r="L96" s="134"/>
      <c r="M96" s="134">
        <f t="shared" si="60"/>
        <v>895.99047499999995</v>
      </c>
      <c r="N96" s="134"/>
      <c r="O96" s="135">
        <f>VLOOKUP(B96,'Deck Elevations'!$B$28:$U$40,'PG Elevations'!A96,FALSE)</f>
        <v>0</v>
      </c>
      <c r="P96" s="136"/>
      <c r="Q96" s="137">
        <f>0</f>
        <v>0</v>
      </c>
      <c r="R96" s="138"/>
      <c r="S96" s="139">
        <f t="shared" si="63"/>
        <v>1.6E-2</v>
      </c>
      <c r="T96" s="140"/>
      <c r="U96" s="137">
        <v>0</v>
      </c>
      <c r="V96" s="138"/>
      <c r="W96" s="139">
        <f>0</f>
        <v>0</v>
      </c>
      <c r="X96" s="140"/>
      <c r="Y96" s="137">
        <v>0</v>
      </c>
      <c r="Z96" s="138"/>
      <c r="AA96" s="139">
        <f>0</f>
        <v>0</v>
      </c>
      <c r="AB96" s="140"/>
      <c r="AC96" s="134">
        <f t="shared" si="64"/>
        <v>895.99047499999995</v>
      </c>
      <c r="AD96" s="134"/>
      <c r="AE96" s="38"/>
      <c r="AF96" s="46"/>
      <c r="AG96" s="50"/>
      <c r="AH96" s="48"/>
    </row>
    <row r="97" spans="1:34" s="19" customFormat="1" x14ac:dyDescent="0.25">
      <c r="A97" s="45">
        <f>9</f>
        <v>9</v>
      </c>
      <c r="B97" t="s">
        <v>38</v>
      </c>
      <c r="C97" s="49"/>
      <c r="D97" s="49"/>
      <c r="E97" s="49"/>
      <c r="F97" s="147">
        <f>VLOOKUP(B97,'Deck Elevations'!$B$8:$U$20,'PG Elevations'!A97,FALSE)</f>
        <v>1015.3150000000001</v>
      </c>
      <c r="G97" s="147"/>
      <c r="H97" s="147"/>
      <c r="I97" s="148" t="str">
        <f t="shared" si="61"/>
        <v>C</v>
      </c>
      <c r="J97" s="148"/>
      <c r="K97" s="134">
        <f t="shared" si="62"/>
        <v>23.095000000000027</v>
      </c>
      <c r="L97" s="134"/>
      <c r="M97" s="134">
        <f t="shared" si="60"/>
        <v>895.99047499999995</v>
      </c>
      <c r="N97" s="134"/>
      <c r="O97" s="135">
        <f>VLOOKUP(B97,'Deck Elevations'!$B$28:$U$40,'PG Elevations'!A97,FALSE)</f>
        <v>8.8957999999999995</v>
      </c>
      <c r="P97" s="136"/>
      <c r="Q97" s="137">
        <f>O97</f>
        <v>8.8957999999999995</v>
      </c>
      <c r="R97" s="138"/>
      <c r="S97" s="139">
        <f t="shared" si="63"/>
        <v>1.6E-2</v>
      </c>
      <c r="T97" s="140"/>
      <c r="U97" s="137">
        <v>0</v>
      </c>
      <c r="V97" s="138"/>
      <c r="W97" s="139">
        <f>0</f>
        <v>0</v>
      </c>
      <c r="X97" s="140"/>
      <c r="Y97" s="137">
        <v>0</v>
      </c>
      <c r="Z97" s="138"/>
      <c r="AA97" s="139">
        <f>0</f>
        <v>0</v>
      </c>
      <c r="AB97" s="140"/>
      <c r="AC97" s="134">
        <f t="shared" si="64"/>
        <v>895.84814219999998</v>
      </c>
      <c r="AD97" s="134"/>
      <c r="AE97" s="38"/>
      <c r="AF97" s="46"/>
      <c r="AG97" s="50"/>
      <c r="AH97" s="48"/>
    </row>
    <row r="98" spans="1:34" s="19" customFormat="1" x14ac:dyDescent="0.25">
      <c r="A98" s="45">
        <f>9</f>
        <v>9</v>
      </c>
      <c r="B98" s="61" t="s">
        <v>136</v>
      </c>
      <c r="C98" s="49"/>
      <c r="D98" s="49"/>
      <c r="E98" s="49"/>
      <c r="F98" s="147">
        <f>VLOOKUP(B98,'Deck Elevations'!$B$8:$U$20,'PG Elevations'!A98,FALSE)</f>
        <v>1015.3150000000001</v>
      </c>
      <c r="G98" s="147"/>
      <c r="H98" s="147"/>
      <c r="I98" s="148" t="str">
        <f t="shared" ref="I98" si="69">IF(F98&lt;Y$12,"A",IF(AND(F98&gt;=S$13,F98&lt;=Y$13),"B",IF(AND(F98&gt;=S$14,F98&lt;=Y$14),"C",IF(AND(F98&gt;=S$15,F98&lt;=Y$15),"D","E"))))</f>
        <v>C</v>
      </c>
      <c r="J98" s="148"/>
      <c r="K98" s="134">
        <f t="shared" ref="K98" si="70">F98-VLOOKUP(I98,$B$12:$AD$16,18,FALSE)</f>
        <v>23.095000000000027</v>
      </c>
      <c r="L98" s="134"/>
      <c r="M98" s="134">
        <f t="shared" ref="M98" si="71">IF(I98="A",V$12+M$12*K98,IF(I98="B",(P$13-M$13)/(2*J$13)*(K98)^2+M$13*K98+V$13,IF(I98="C",V$14+M$14*K98,IF(I98="D",(P$15-M$15)/(2*J$15)*(K98)^2+M$15*K98+V$15,IF(I98="E",V$16+M$16*K98,"Error!")))))</f>
        <v>895.99047499999995</v>
      </c>
      <c r="N98" s="134"/>
      <c r="O98" s="135">
        <f>VLOOKUP(B98,'Deck Elevations'!$B$28:$U$40,'PG Elevations'!A98,FALSE)</f>
        <v>15</v>
      </c>
      <c r="P98" s="136"/>
      <c r="Q98" s="137">
        <v>15</v>
      </c>
      <c r="R98" s="138"/>
      <c r="S98" s="139">
        <f t="shared" si="63"/>
        <v>1.6E-2</v>
      </c>
      <c r="T98" s="140"/>
      <c r="U98" s="137">
        <v>0</v>
      </c>
      <c r="V98" s="138"/>
      <c r="W98" s="139">
        <f>0</f>
        <v>0</v>
      </c>
      <c r="X98" s="140"/>
      <c r="Y98" s="137">
        <v>0</v>
      </c>
      <c r="Z98" s="138"/>
      <c r="AA98" s="139">
        <f>0</f>
        <v>0</v>
      </c>
      <c r="AB98" s="140"/>
      <c r="AC98" s="134">
        <f t="shared" ref="AC98" si="72">M98-ABS(Q98*S98)-ABS(U98*W98)-ABS(Y98*AA98)</f>
        <v>895.75047499999994</v>
      </c>
      <c r="AD98" s="134"/>
      <c r="AE98" s="38"/>
      <c r="AF98" s="46"/>
      <c r="AG98" s="50"/>
      <c r="AH98" s="48"/>
    </row>
    <row r="99" spans="1:34" s="19" customFormat="1" x14ac:dyDescent="0.25">
      <c r="A99" s="45">
        <f>9</f>
        <v>9</v>
      </c>
      <c r="B99" t="s">
        <v>92</v>
      </c>
      <c r="C99" s="49"/>
      <c r="D99" s="49"/>
      <c r="E99" s="49"/>
      <c r="F99" s="147">
        <f>VLOOKUP(B99,'Deck Elevations'!$B$8:$U$20,'PG Elevations'!A99,FALSE)</f>
        <v>1015.3150000000001</v>
      </c>
      <c r="G99" s="147"/>
      <c r="H99" s="147"/>
      <c r="I99" s="148" t="str">
        <f t="shared" si="61"/>
        <v>C</v>
      </c>
      <c r="J99" s="148"/>
      <c r="K99" s="134">
        <f t="shared" si="62"/>
        <v>23.095000000000027</v>
      </c>
      <c r="L99" s="134"/>
      <c r="M99" s="134">
        <f t="shared" si="60"/>
        <v>895.99047499999995</v>
      </c>
      <c r="N99" s="136"/>
      <c r="O99" s="135">
        <f>VLOOKUP(B99,'Deck Elevations'!$B$28:$U$40,'PG Elevations'!A99,FALSE)</f>
        <v>18.5</v>
      </c>
      <c r="P99" s="136"/>
      <c r="Q99" s="137">
        <v>15</v>
      </c>
      <c r="R99" s="138"/>
      <c r="S99" s="139">
        <f t="shared" si="63"/>
        <v>1.6E-2</v>
      </c>
      <c r="T99" s="140"/>
      <c r="U99" s="137">
        <f>O99-Q99</f>
        <v>3.5</v>
      </c>
      <c r="V99" s="138"/>
      <c r="W99" s="139">
        <f>0</f>
        <v>0</v>
      </c>
      <c r="X99" s="140"/>
      <c r="Y99" s="137">
        <v>0</v>
      </c>
      <c r="Z99" s="138"/>
      <c r="AA99" s="139">
        <f>0</f>
        <v>0</v>
      </c>
      <c r="AB99" s="140"/>
      <c r="AC99" s="134">
        <f t="shared" si="64"/>
        <v>895.75047499999994</v>
      </c>
      <c r="AD99" s="134"/>
      <c r="AE99" s="38"/>
      <c r="AF99" s="46"/>
      <c r="AG99" s="50"/>
      <c r="AH99" s="48"/>
    </row>
    <row r="100" spans="1:34" s="19" customFormat="1" x14ac:dyDescent="0.25">
      <c r="A100" s="45">
        <f>9</f>
        <v>9</v>
      </c>
      <c r="B100" s="49" t="s">
        <v>39</v>
      </c>
      <c r="C100" s="49"/>
      <c r="D100" s="49"/>
      <c r="E100" s="49"/>
      <c r="F100" s="147">
        <f>VLOOKUP(B100,'Deck Elevations'!$B$8:$U$20,'PG Elevations'!A100,FALSE)</f>
        <v>1015.3150000000001</v>
      </c>
      <c r="G100" s="147"/>
      <c r="H100" s="147"/>
      <c r="I100" s="148" t="str">
        <f t="shared" si="61"/>
        <v>C</v>
      </c>
      <c r="J100" s="148"/>
      <c r="K100" s="134">
        <f t="shared" si="62"/>
        <v>23.095000000000027</v>
      </c>
      <c r="L100" s="134"/>
      <c r="M100" s="134">
        <f t="shared" si="60"/>
        <v>895.99047499999995</v>
      </c>
      <c r="N100" s="134"/>
      <c r="O100" s="135">
        <f>VLOOKUP(B100,'Deck Elevations'!$B$28:$U$40,'PG Elevations'!A100,FALSE)</f>
        <v>22.5</v>
      </c>
      <c r="P100" s="136"/>
      <c r="Q100" s="137">
        <v>15</v>
      </c>
      <c r="R100" s="138"/>
      <c r="S100" s="139">
        <f t="shared" si="63"/>
        <v>1.6E-2</v>
      </c>
      <c r="T100" s="140"/>
      <c r="U100" s="137">
        <v>6</v>
      </c>
      <c r="V100" s="138"/>
      <c r="W100" s="139">
        <f>0</f>
        <v>0</v>
      </c>
      <c r="X100" s="140"/>
      <c r="Y100" s="137">
        <v>1.5</v>
      </c>
      <c r="Z100" s="138"/>
      <c r="AA100" s="139">
        <f>0</f>
        <v>0</v>
      </c>
      <c r="AB100" s="140"/>
      <c r="AC100" s="134">
        <f t="shared" si="64"/>
        <v>895.75047499999994</v>
      </c>
      <c r="AD100" s="134"/>
      <c r="AE100" s="38"/>
      <c r="AF100" s="46"/>
      <c r="AG100" s="50"/>
      <c r="AH100" s="48"/>
    </row>
    <row r="101" spans="1:34" s="19" customFormat="1" x14ac:dyDescent="0.25">
      <c r="A101" s="38"/>
      <c r="B101" s="49"/>
      <c r="C101" s="49"/>
      <c r="D101" s="49"/>
      <c r="E101" s="49"/>
      <c r="F101" s="49"/>
      <c r="G101" s="51"/>
      <c r="H101" s="51"/>
      <c r="I101" s="52"/>
      <c r="J101" s="52"/>
      <c r="K101" s="53"/>
      <c r="L101" s="53"/>
      <c r="M101" s="53"/>
      <c r="N101" s="53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38"/>
      <c r="AF101" s="46"/>
      <c r="AG101" s="50"/>
      <c r="AH101" s="48"/>
    </row>
    <row r="102" spans="1:34" s="39" customFormat="1" x14ac:dyDescent="0.25">
      <c r="A102" s="32"/>
      <c r="B102" s="152" t="s">
        <v>123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41"/>
      <c r="AF102" s="46"/>
      <c r="AG102" s="42"/>
      <c r="AH102" s="42"/>
    </row>
    <row r="103" spans="1:34" s="39" customFormat="1" x14ac:dyDescent="0.25">
      <c r="A103" s="32"/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41"/>
      <c r="AF103" s="46"/>
    </row>
    <row r="104" spans="1:34" s="39" customFormat="1" x14ac:dyDescent="0.25">
      <c r="A104" s="32"/>
      <c r="B104" s="32"/>
      <c r="C104" s="32"/>
      <c r="D104" s="32"/>
      <c r="E104" s="32"/>
      <c r="F104" s="32"/>
      <c r="G104" s="144"/>
      <c r="H104" s="144"/>
      <c r="I104" s="144"/>
      <c r="J104" s="144"/>
      <c r="K104" s="144" t="s">
        <v>26</v>
      </c>
      <c r="L104" s="144"/>
      <c r="M104" s="144" t="s">
        <v>27</v>
      </c>
      <c r="N104" s="144"/>
      <c r="O104" s="143" t="s">
        <v>33</v>
      </c>
      <c r="P104" s="145"/>
      <c r="Q104" s="141" t="s">
        <v>64</v>
      </c>
      <c r="R104" s="142"/>
      <c r="S104" s="142"/>
      <c r="T104" s="151"/>
      <c r="U104" s="141" t="s">
        <v>41</v>
      </c>
      <c r="V104" s="142"/>
      <c r="W104" s="142"/>
      <c r="X104" s="151"/>
      <c r="Y104" s="141" t="s">
        <v>41</v>
      </c>
      <c r="Z104" s="142"/>
      <c r="AA104" s="142"/>
      <c r="AB104" s="151"/>
      <c r="AC104" s="141" t="s">
        <v>28</v>
      </c>
      <c r="AD104" s="142"/>
      <c r="AE104" s="43"/>
      <c r="AF104" s="46"/>
      <c r="AG104" s="44"/>
      <c r="AH104" s="42"/>
    </row>
    <row r="105" spans="1:34" s="39" customFormat="1" x14ac:dyDescent="0.25">
      <c r="A105" s="32"/>
      <c r="B105" s="32" t="s">
        <v>29</v>
      </c>
      <c r="C105" s="32"/>
      <c r="D105" s="32"/>
      <c r="E105" s="32"/>
      <c r="F105" s="144" t="s">
        <v>0</v>
      </c>
      <c r="G105" s="144"/>
      <c r="H105" s="144"/>
      <c r="I105" s="144" t="s">
        <v>14</v>
      </c>
      <c r="J105" s="144"/>
      <c r="K105" s="144" t="s">
        <v>30</v>
      </c>
      <c r="L105" s="144"/>
      <c r="M105" s="144" t="s">
        <v>15</v>
      </c>
      <c r="N105" s="144"/>
      <c r="O105" s="143" t="s">
        <v>1</v>
      </c>
      <c r="P105" s="145"/>
      <c r="Q105" s="144" t="s">
        <v>31</v>
      </c>
      <c r="R105" s="144"/>
      <c r="S105" s="144" t="s">
        <v>32</v>
      </c>
      <c r="T105" s="145"/>
      <c r="U105" s="143" t="s">
        <v>31</v>
      </c>
      <c r="V105" s="144"/>
      <c r="W105" s="144" t="s">
        <v>32</v>
      </c>
      <c r="X105" s="145"/>
      <c r="Y105" s="143" t="s">
        <v>31</v>
      </c>
      <c r="Z105" s="144"/>
      <c r="AA105" s="144" t="s">
        <v>32</v>
      </c>
      <c r="AB105" s="145"/>
      <c r="AC105" s="143" t="s">
        <v>15</v>
      </c>
      <c r="AD105" s="144"/>
      <c r="AE105" s="43"/>
      <c r="AF105" s="46"/>
      <c r="AG105" s="37"/>
      <c r="AH105" s="37"/>
    </row>
    <row r="106" spans="1:34" s="39" customFormat="1" x14ac:dyDescent="0.25">
      <c r="A106" s="32"/>
      <c r="B106" s="56"/>
      <c r="C106" s="56"/>
      <c r="D106" s="56"/>
      <c r="E106" s="56"/>
      <c r="F106" s="146" t="s">
        <v>19</v>
      </c>
      <c r="G106" s="146"/>
      <c r="H106" s="146"/>
      <c r="I106" s="146"/>
      <c r="J106" s="146"/>
      <c r="K106" s="146" t="s">
        <v>19</v>
      </c>
      <c r="L106" s="146"/>
      <c r="M106" s="146" t="s">
        <v>19</v>
      </c>
      <c r="N106" s="146"/>
      <c r="O106" s="149" t="s">
        <v>19</v>
      </c>
      <c r="P106" s="150"/>
      <c r="Q106" s="146" t="s">
        <v>19</v>
      </c>
      <c r="R106" s="146"/>
      <c r="S106" s="146" t="s">
        <v>19</v>
      </c>
      <c r="T106" s="150"/>
      <c r="U106" s="149" t="s">
        <v>19</v>
      </c>
      <c r="V106" s="146"/>
      <c r="W106" s="146" t="s">
        <v>19</v>
      </c>
      <c r="X106" s="150"/>
      <c r="Y106" s="149" t="s">
        <v>19</v>
      </c>
      <c r="Z106" s="146"/>
      <c r="AA106" s="146" t="s">
        <v>19</v>
      </c>
      <c r="AB106" s="150"/>
      <c r="AC106" s="149" t="s">
        <v>19</v>
      </c>
      <c r="AD106" s="146"/>
      <c r="AE106" s="32"/>
      <c r="AF106" s="46"/>
      <c r="AG106" s="37"/>
      <c r="AH106" s="37"/>
    </row>
    <row r="107" spans="1:34" s="39" customFormat="1" x14ac:dyDescent="0.25">
      <c r="A107" s="32"/>
      <c r="B107" s="57"/>
      <c r="C107" s="57"/>
      <c r="D107" s="57"/>
      <c r="E107" s="57"/>
      <c r="F107" s="57"/>
      <c r="G107" s="58"/>
      <c r="H107" s="58"/>
      <c r="I107" s="58"/>
      <c r="J107" s="58"/>
      <c r="K107" s="58"/>
      <c r="L107" s="58"/>
      <c r="M107" s="58"/>
      <c r="N107" s="58"/>
      <c r="O107" s="59"/>
      <c r="P107" s="60"/>
      <c r="Q107" s="58"/>
      <c r="R107" s="58"/>
      <c r="S107" s="58"/>
      <c r="T107" s="60"/>
      <c r="U107" s="59"/>
      <c r="V107" s="58"/>
      <c r="W107" s="58"/>
      <c r="X107" s="60"/>
      <c r="Y107" s="59"/>
      <c r="Z107" s="58"/>
      <c r="AA107" s="58"/>
      <c r="AB107" s="60"/>
      <c r="AC107" s="58"/>
      <c r="AD107" s="58"/>
      <c r="AE107" s="32"/>
      <c r="AF107" s="46"/>
    </row>
    <row r="108" spans="1:34" s="19" customFormat="1" x14ac:dyDescent="0.25">
      <c r="A108" s="45">
        <f>10</f>
        <v>10</v>
      </c>
      <c r="B108" s="61" t="str">
        <f>B72</f>
        <v>Left Edge of Deck</v>
      </c>
      <c r="C108" s="61"/>
      <c r="D108" s="32"/>
      <c r="E108" s="32"/>
      <c r="F108" s="147">
        <f>VLOOKUP(B108,'Deck Elevations'!$B$8:$U$20,'PG Elevations'!A108,FALSE)</f>
        <v>1029.94</v>
      </c>
      <c r="G108" s="147"/>
      <c r="H108" s="147"/>
      <c r="I108" s="148" t="str">
        <f>IF(F108&lt;Y$12,"A",IF(AND(F108&gt;=S$13,F108&lt;=Y$13),"B",IF(AND(F108&gt;=S$14,F108&lt;=Y$14),"C",IF(AND(F108&gt;=S$15,F108&lt;=Y$15),"D","E"))))</f>
        <v>C</v>
      </c>
      <c r="J108" s="148"/>
      <c r="K108" s="134">
        <f>F108-VLOOKUP(I108,$B$12:$AD$16,18,FALSE)</f>
        <v>37.720000000000027</v>
      </c>
      <c r="L108" s="134"/>
      <c r="M108" s="134">
        <f t="shared" ref="M108" si="73">IF(I108="A",V$12+M$12*K108,IF(I108="B",(P$13-M$13)/(2*J$13)*(K108)^2+M$13*K108+V$13,IF(I108="C",V$14+M$14*K108,IF(I108="D",(P$15-M$15)/(2*J$15)*(K108)^2+M$15*K108+V$15,IF(I108="E",V$16+M$16*K108,"Error!")))))</f>
        <v>896.06359999999995</v>
      </c>
      <c r="N108" s="134"/>
      <c r="O108" s="135">
        <f>VLOOKUP(B108,'Deck Elevations'!$B$28:$U$40,'PG Elevations'!A108,FALSE)</f>
        <v>-22.5</v>
      </c>
      <c r="P108" s="136"/>
      <c r="Q108" s="137">
        <v>-15</v>
      </c>
      <c r="R108" s="138"/>
      <c r="S108" s="139">
        <f>0.016</f>
        <v>1.6E-2</v>
      </c>
      <c r="T108" s="140"/>
      <c r="U108" s="137">
        <v>-6</v>
      </c>
      <c r="V108" s="138"/>
      <c r="W108" s="139">
        <f>0</f>
        <v>0</v>
      </c>
      <c r="X108" s="140"/>
      <c r="Y108" s="137">
        <v>-1.5</v>
      </c>
      <c r="Z108" s="138"/>
      <c r="AA108" s="139">
        <f>0</f>
        <v>0</v>
      </c>
      <c r="AB108" s="140"/>
      <c r="AC108" s="134">
        <f>M108-ABS(Q108*S108)-ABS(U108*W108)-ABS(Y108*AA108)</f>
        <v>895.82359999999994</v>
      </c>
      <c r="AD108" s="134"/>
      <c r="AE108" s="38"/>
      <c r="AF108" s="46"/>
      <c r="AG108" s="47"/>
      <c r="AH108" s="48"/>
    </row>
    <row r="109" spans="1:34" s="19" customFormat="1" x14ac:dyDescent="0.25">
      <c r="A109" s="45">
        <f>10</f>
        <v>10</v>
      </c>
      <c r="B109" s="61" t="str">
        <f>B73</f>
        <v>Beam 1</v>
      </c>
      <c r="C109" s="61"/>
      <c r="D109" s="32"/>
      <c r="E109" s="32"/>
      <c r="F109" s="147">
        <f>VLOOKUP(B109,'Deck Elevations'!$B$8:$U$20,'PG Elevations'!A109,FALSE)</f>
        <v>1029.94</v>
      </c>
      <c r="G109" s="147"/>
      <c r="H109" s="147"/>
      <c r="I109" s="148" t="str">
        <f t="shared" ref="I109:I118" si="74">IF(F109&lt;Y$12,"A",IF(AND(F109&gt;=S$13,F109&lt;=Y$13),"B",IF(AND(F109&gt;=S$14,F109&lt;=Y$14),"C",IF(AND(F109&gt;=S$15,F109&lt;=Y$15),"D","E"))))</f>
        <v>C</v>
      </c>
      <c r="J109" s="148"/>
      <c r="K109" s="134">
        <f t="shared" ref="K109:K118" si="75">F109-VLOOKUP(I109,$B$12:$AD$16,18,FALSE)</f>
        <v>37.720000000000027</v>
      </c>
      <c r="L109" s="134"/>
      <c r="M109" s="134">
        <f t="shared" ref="M109:M115" si="76">IF(I109="A",V$12+M$12*K109,IF(I109="B",(P$13-M$13)/(2*J$13)*(K109)^2+M$13*K109+V$13,IF(I109="C",V$14+M$14*K109,IF(I109="D",(P$15-M$15)/(2*J$15)*(K109)^2+M$15*K109+V$15,IF(I109="E",V$16+M$16*K109,"Error!")))))</f>
        <v>896.06359999999995</v>
      </c>
      <c r="N109" s="134"/>
      <c r="O109" s="135">
        <f>VLOOKUP(B109,'Deck Elevations'!$B$28:$U$40,'PG Elevations'!A109,FALSE)</f>
        <v>-19.916699999999999</v>
      </c>
      <c r="P109" s="136"/>
      <c r="Q109" s="137">
        <v>-15</v>
      </c>
      <c r="R109" s="138"/>
      <c r="S109" s="139">
        <f t="shared" ref="S109:S118" si="77">0.016</f>
        <v>1.6E-2</v>
      </c>
      <c r="T109" s="140"/>
      <c r="U109" s="137">
        <f>O109-Q109</f>
        <v>-4.9166999999999987</v>
      </c>
      <c r="V109" s="138"/>
      <c r="W109" s="139">
        <f>0</f>
        <v>0</v>
      </c>
      <c r="X109" s="140"/>
      <c r="Y109" s="137">
        <v>0</v>
      </c>
      <c r="Z109" s="138"/>
      <c r="AA109" s="139">
        <f>0</f>
        <v>0</v>
      </c>
      <c r="AB109" s="140"/>
      <c r="AC109" s="134">
        <f t="shared" ref="AC109:AC118" si="78">M109-ABS(Q109*S109)-ABS(U109*W109)-ABS(Y109*AA109)</f>
        <v>895.82359999999994</v>
      </c>
      <c r="AD109" s="134"/>
      <c r="AE109" s="38"/>
      <c r="AF109" s="46"/>
      <c r="AG109" s="50"/>
      <c r="AH109" s="48"/>
    </row>
    <row r="110" spans="1:34" s="19" customFormat="1" x14ac:dyDescent="0.25">
      <c r="A110" s="45">
        <f>10</f>
        <v>10</v>
      </c>
      <c r="B110" s="61" t="s">
        <v>135</v>
      </c>
      <c r="C110" s="61"/>
      <c r="D110" s="32"/>
      <c r="E110" s="32"/>
      <c r="F110" s="147">
        <f>VLOOKUP(B110,'Deck Elevations'!$B$8:$U$20,'PG Elevations'!A110,FALSE)</f>
        <v>1029.94</v>
      </c>
      <c r="G110" s="147"/>
      <c r="H110" s="147"/>
      <c r="I110" s="148" t="str">
        <f t="shared" ref="I110" si="79">IF(F110&lt;Y$12,"A",IF(AND(F110&gt;=S$13,F110&lt;=Y$13),"B",IF(AND(F110&gt;=S$14,F110&lt;=Y$14),"C",IF(AND(F110&gt;=S$15,F110&lt;=Y$15),"D","E"))))</f>
        <v>C</v>
      </c>
      <c r="J110" s="148"/>
      <c r="K110" s="134">
        <f t="shared" ref="K110" si="80">F110-VLOOKUP(I110,$B$12:$AD$16,18,FALSE)</f>
        <v>37.720000000000027</v>
      </c>
      <c r="L110" s="134"/>
      <c r="M110" s="134">
        <f t="shared" ref="M110" si="81">IF(I110="A",V$12+M$12*K110,IF(I110="B",(P$13-M$13)/(2*J$13)*(K110)^2+M$13*K110+V$13,IF(I110="C",V$14+M$14*K110,IF(I110="D",(P$15-M$15)/(2*J$15)*(K110)^2+M$15*K110+V$15,IF(I110="E",V$16+M$16*K110,"Error!")))))</f>
        <v>896.06359999999995</v>
      </c>
      <c r="N110" s="134"/>
      <c r="O110" s="135">
        <f>VLOOKUP(B110,'Deck Elevations'!$B$28:$U$40,'PG Elevations'!A110,FALSE)</f>
        <v>-15</v>
      </c>
      <c r="P110" s="136"/>
      <c r="Q110" s="137">
        <v>-15</v>
      </c>
      <c r="R110" s="138"/>
      <c r="S110" s="139">
        <f t="shared" si="77"/>
        <v>1.6E-2</v>
      </c>
      <c r="T110" s="140"/>
      <c r="U110" s="137">
        <v>0</v>
      </c>
      <c r="V110" s="138"/>
      <c r="W110" s="139">
        <f>0</f>
        <v>0</v>
      </c>
      <c r="X110" s="140"/>
      <c r="Y110" s="137">
        <v>0</v>
      </c>
      <c r="Z110" s="138"/>
      <c r="AA110" s="139">
        <f>0</f>
        <v>0</v>
      </c>
      <c r="AB110" s="140"/>
      <c r="AC110" s="134">
        <f t="shared" ref="AC110" si="82">M110-ABS(Q110*S110)-ABS(U110*W110)-ABS(Y110*AA110)</f>
        <v>895.82359999999994</v>
      </c>
      <c r="AD110" s="134"/>
      <c r="AE110" s="38"/>
      <c r="AF110" s="46"/>
      <c r="AG110" s="50"/>
      <c r="AH110" s="48"/>
    </row>
    <row r="111" spans="1:34" s="19" customFormat="1" x14ac:dyDescent="0.25">
      <c r="A111" s="45">
        <f>10</f>
        <v>10</v>
      </c>
      <c r="B111" s="61" t="str">
        <f>B75</f>
        <v>Beam 2</v>
      </c>
      <c r="C111" s="61"/>
      <c r="D111" s="32"/>
      <c r="E111" s="38"/>
      <c r="F111" s="147">
        <f>VLOOKUP(B111,'Deck Elevations'!$B$8:$U$20,'PG Elevations'!A111,FALSE)</f>
        <v>1029.94</v>
      </c>
      <c r="G111" s="147"/>
      <c r="H111" s="147"/>
      <c r="I111" s="148" t="str">
        <f t="shared" si="74"/>
        <v>C</v>
      </c>
      <c r="J111" s="148"/>
      <c r="K111" s="134">
        <f t="shared" si="75"/>
        <v>37.720000000000027</v>
      </c>
      <c r="L111" s="134"/>
      <c r="M111" s="134">
        <f t="shared" si="76"/>
        <v>896.06359999999995</v>
      </c>
      <c r="N111" s="134"/>
      <c r="O111" s="135">
        <f>VLOOKUP(B111,'Deck Elevations'!$B$28:$U$40,'PG Elevations'!A111,FALSE)</f>
        <v>-10.3125</v>
      </c>
      <c r="P111" s="136"/>
      <c r="Q111" s="137">
        <f>O111</f>
        <v>-10.3125</v>
      </c>
      <c r="R111" s="138"/>
      <c r="S111" s="139">
        <f t="shared" si="77"/>
        <v>1.6E-2</v>
      </c>
      <c r="T111" s="140"/>
      <c r="U111" s="137">
        <v>0</v>
      </c>
      <c r="V111" s="138"/>
      <c r="W111" s="139">
        <f>0</f>
        <v>0</v>
      </c>
      <c r="X111" s="140"/>
      <c r="Y111" s="137">
        <v>0</v>
      </c>
      <c r="Z111" s="138"/>
      <c r="AA111" s="139">
        <f>0</f>
        <v>0</v>
      </c>
      <c r="AB111" s="140"/>
      <c r="AC111" s="134">
        <f t="shared" si="78"/>
        <v>895.89859999999999</v>
      </c>
      <c r="AD111" s="134"/>
      <c r="AE111" s="38"/>
      <c r="AF111" s="46"/>
    </row>
    <row r="112" spans="1:34" s="19" customFormat="1" x14ac:dyDescent="0.25">
      <c r="A112" s="45">
        <f>10</f>
        <v>10</v>
      </c>
      <c r="B112" s="61" t="str">
        <f>B76</f>
        <v>Beam 3</v>
      </c>
      <c r="C112" s="61"/>
      <c r="D112" s="32"/>
      <c r="E112" s="38"/>
      <c r="F112" s="147">
        <f>VLOOKUP(B112,'Deck Elevations'!$B$8:$U$20,'PG Elevations'!A112,FALSE)</f>
        <v>1029.94</v>
      </c>
      <c r="G112" s="147"/>
      <c r="H112" s="147"/>
      <c r="I112" s="148" t="str">
        <f t="shared" ref="I112" si="83">IF(F112&lt;Y$12,"A",IF(AND(F112&gt;=S$13,F112&lt;=Y$13),"B",IF(AND(F112&gt;=S$14,F112&lt;=Y$14),"C",IF(AND(F112&gt;=S$15,F112&lt;=Y$15),"D","E"))))</f>
        <v>C</v>
      </c>
      <c r="J112" s="148"/>
      <c r="K112" s="134">
        <f t="shared" ref="K112" si="84">F112-VLOOKUP(I112,$B$12:$AD$16,18,FALSE)</f>
        <v>37.720000000000027</v>
      </c>
      <c r="L112" s="134"/>
      <c r="M112" s="134">
        <f t="shared" ref="M112" si="85">IF(I112="A",V$12+M$12*K112,IF(I112="B",(P$13-M$13)/(2*J$13)*(K112)^2+M$13*K112+V$13,IF(I112="C",V$14+M$14*K112,IF(I112="D",(P$15-M$15)/(2*J$15)*(K112)^2+M$15*K112+V$15,IF(I112="E",V$16+M$16*K112,"Error!")))))</f>
        <v>896.06359999999995</v>
      </c>
      <c r="N112" s="134"/>
      <c r="O112" s="135">
        <f>VLOOKUP(B112,'Deck Elevations'!$B$28:$U$40,'PG Elevations'!A112,FALSE)</f>
        <v>-0.70830000000000004</v>
      </c>
      <c r="P112" s="136"/>
      <c r="Q112" s="137">
        <f>O112</f>
        <v>-0.70830000000000004</v>
      </c>
      <c r="R112" s="138"/>
      <c r="S112" s="139">
        <f t="shared" si="77"/>
        <v>1.6E-2</v>
      </c>
      <c r="T112" s="140"/>
      <c r="U112" s="137">
        <v>0</v>
      </c>
      <c r="V112" s="138"/>
      <c r="W112" s="139">
        <f>0</f>
        <v>0</v>
      </c>
      <c r="X112" s="140"/>
      <c r="Y112" s="137">
        <v>0</v>
      </c>
      <c r="Z112" s="138"/>
      <c r="AA112" s="139">
        <f>0</f>
        <v>0</v>
      </c>
      <c r="AB112" s="140"/>
      <c r="AC112" s="134">
        <f t="shared" si="78"/>
        <v>896.05226719999996</v>
      </c>
      <c r="AD112" s="134"/>
      <c r="AE112" s="38"/>
      <c r="AF112" s="46"/>
    </row>
    <row r="113" spans="1:34" s="19" customFormat="1" x14ac:dyDescent="0.25">
      <c r="A113" s="45">
        <f>10</f>
        <v>10</v>
      </c>
      <c r="B113" s="61" t="str">
        <f>B77</f>
        <v>Centerline</v>
      </c>
      <c r="C113" s="61"/>
      <c r="D113" s="32"/>
      <c r="E113" s="32"/>
      <c r="F113" s="147">
        <f>VLOOKUP(B113,'Deck Elevations'!$B$8:$U$20,'PG Elevations'!A113,FALSE)</f>
        <v>1029.94</v>
      </c>
      <c r="G113" s="147"/>
      <c r="H113" s="147"/>
      <c r="I113" s="148" t="str">
        <f t="shared" si="74"/>
        <v>C</v>
      </c>
      <c r="J113" s="148"/>
      <c r="K113" s="134">
        <f t="shared" si="75"/>
        <v>37.720000000000027</v>
      </c>
      <c r="L113" s="134"/>
      <c r="M113" s="134">
        <f t="shared" si="76"/>
        <v>896.06359999999995</v>
      </c>
      <c r="N113" s="134"/>
      <c r="O113" s="135">
        <f>VLOOKUP(B113,'Deck Elevations'!$B$28:$U$40,'PG Elevations'!A113,FALSE)</f>
        <v>0</v>
      </c>
      <c r="P113" s="136"/>
      <c r="Q113" s="137">
        <f>0</f>
        <v>0</v>
      </c>
      <c r="R113" s="138"/>
      <c r="S113" s="139">
        <f t="shared" si="77"/>
        <v>1.6E-2</v>
      </c>
      <c r="T113" s="140"/>
      <c r="U113" s="137">
        <v>0</v>
      </c>
      <c r="V113" s="138"/>
      <c r="W113" s="139">
        <f>0</f>
        <v>0</v>
      </c>
      <c r="X113" s="140"/>
      <c r="Y113" s="137">
        <v>0</v>
      </c>
      <c r="Z113" s="138"/>
      <c r="AA113" s="139">
        <f>0</f>
        <v>0</v>
      </c>
      <c r="AB113" s="140"/>
      <c r="AC113" s="134">
        <f t="shared" si="78"/>
        <v>896.06359999999995</v>
      </c>
      <c r="AD113" s="134"/>
      <c r="AE113" s="38"/>
      <c r="AF113" s="46"/>
      <c r="AG113" s="50"/>
      <c r="AH113" s="48"/>
    </row>
    <row r="114" spans="1:34" s="19" customFormat="1" x14ac:dyDescent="0.25">
      <c r="A114" s="45">
        <f>10</f>
        <v>10</v>
      </c>
      <c r="B114" s="61" t="str">
        <f>B78</f>
        <v>Reference Line</v>
      </c>
      <c r="C114" s="49"/>
      <c r="D114" s="49"/>
      <c r="E114" s="49"/>
      <c r="F114" s="147">
        <f>VLOOKUP(B114,'Deck Elevations'!$B$8:$U$20,'PG Elevations'!A114,FALSE)</f>
        <v>1029.94</v>
      </c>
      <c r="G114" s="147"/>
      <c r="H114" s="147"/>
      <c r="I114" s="148" t="str">
        <f t="shared" si="74"/>
        <v>C</v>
      </c>
      <c r="J114" s="148"/>
      <c r="K114" s="134">
        <f t="shared" si="75"/>
        <v>37.720000000000027</v>
      </c>
      <c r="L114" s="134"/>
      <c r="M114" s="134">
        <f t="shared" si="76"/>
        <v>896.06359999999995</v>
      </c>
      <c r="N114" s="134"/>
      <c r="O114" s="135">
        <f>VLOOKUP(B114,'Deck Elevations'!$B$28:$U$40,'PG Elevations'!A114,FALSE)</f>
        <v>0</v>
      </c>
      <c r="P114" s="136"/>
      <c r="Q114" s="137">
        <f>0</f>
        <v>0</v>
      </c>
      <c r="R114" s="138"/>
      <c r="S114" s="139">
        <f t="shared" si="77"/>
        <v>1.6E-2</v>
      </c>
      <c r="T114" s="140"/>
      <c r="U114" s="137">
        <v>0</v>
      </c>
      <c r="V114" s="138"/>
      <c r="W114" s="139">
        <f>0</f>
        <v>0</v>
      </c>
      <c r="X114" s="140"/>
      <c r="Y114" s="137">
        <v>0</v>
      </c>
      <c r="Z114" s="138"/>
      <c r="AA114" s="139">
        <f>0</f>
        <v>0</v>
      </c>
      <c r="AB114" s="140"/>
      <c r="AC114" s="134">
        <f t="shared" si="78"/>
        <v>896.06359999999995</v>
      </c>
      <c r="AD114" s="134"/>
      <c r="AE114" s="38"/>
      <c r="AF114" s="46"/>
    </row>
    <row r="115" spans="1:34" s="19" customFormat="1" x14ac:dyDescent="0.25">
      <c r="A115" s="45">
        <f>10</f>
        <v>10</v>
      </c>
      <c r="B115" s="61" t="str">
        <f>B79</f>
        <v>Beam 4</v>
      </c>
      <c r="C115" s="49"/>
      <c r="D115" s="49"/>
      <c r="E115" s="49"/>
      <c r="F115" s="147">
        <f>VLOOKUP(B115,'Deck Elevations'!$B$8:$U$20,'PG Elevations'!A115,FALSE)</f>
        <v>1029.94</v>
      </c>
      <c r="G115" s="147"/>
      <c r="H115" s="147"/>
      <c r="I115" s="148" t="str">
        <f t="shared" si="74"/>
        <v>C</v>
      </c>
      <c r="J115" s="148"/>
      <c r="K115" s="134">
        <f t="shared" si="75"/>
        <v>37.720000000000027</v>
      </c>
      <c r="L115" s="134"/>
      <c r="M115" s="134">
        <f t="shared" si="76"/>
        <v>896.06359999999995</v>
      </c>
      <c r="N115" s="134"/>
      <c r="O115" s="135">
        <f>VLOOKUP(B115,'Deck Elevations'!$B$28:$U$40,'PG Elevations'!A115,FALSE)</f>
        <v>8.8957999999999995</v>
      </c>
      <c r="P115" s="136"/>
      <c r="Q115" s="137">
        <f>O115</f>
        <v>8.8957999999999995</v>
      </c>
      <c r="R115" s="138"/>
      <c r="S115" s="139">
        <f t="shared" si="77"/>
        <v>1.6E-2</v>
      </c>
      <c r="T115" s="140"/>
      <c r="U115" s="137">
        <v>0</v>
      </c>
      <c r="V115" s="138"/>
      <c r="W115" s="139">
        <f>0</f>
        <v>0</v>
      </c>
      <c r="X115" s="140"/>
      <c r="Y115" s="137">
        <v>0</v>
      </c>
      <c r="Z115" s="138"/>
      <c r="AA115" s="139">
        <f>0</f>
        <v>0</v>
      </c>
      <c r="AB115" s="140"/>
      <c r="AC115" s="134">
        <f t="shared" si="78"/>
        <v>895.92126719999999</v>
      </c>
      <c r="AD115" s="134"/>
      <c r="AE115" s="38"/>
      <c r="AF115" s="46"/>
    </row>
    <row r="116" spans="1:34" s="19" customFormat="1" x14ac:dyDescent="0.25">
      <c r="A116" s="45">
        <f>10</f>
        <v>10</v>
      </c>
      <c r="B116" s="61" t="s">
        <v>136</v>
      </c>
      <c r="C116" s="49"/>
      <c r="D116" s="49"/>
      <c r="E116" s="49"/>
      <c r="F116" s="147">
        <f>VLOOKUP(B116,'Deck Elevations'!$B$8:$U$20,'PG Elevations'!A116,FALSE)</f>
        <v>1029.94</v>
      </c>
      <c r="G116" s="147"/>
      <c r="H116" s="147"/>
      <c r="I116" s="148" t="str">
        <f t="shared" ref="I116" si="86">IF(F116&lt;Y$12,"A",IF(AND(F116&gt;=S$13,F116&lt;=Y$13),"B",IF(AND(F116&gt;=S$14,F116&lt;=Y$14),"C",IF(AND(F116&gt;=S$15,F116&lt;=Y$15),"D","E"))))</f>
        <v>C</v>
      </c>
      <c r="J116" s="148"/>
      <c r="K116" s="134">
        <f t="shared" ref="K116" si="87">F116-VLOOKUP(I116,$B$12:$AD$16,18,FALSE)</f>
        <v>37.720000000000027</v>
      </c>
      <c r="L116" s="134"/>
      <c r="M116" s="134">
        <f t="shared" ref="M116" si="88">IF(I116="A",V$12+M$12*K116,IF(I116="B",(P$13-M$13)/(2*J$13)*(K116)^2+M$13*K116+V$13,IF(I116="C",V$14+M$14*K116,IF(I116="D",(P$15-M$15)/(2*J$15)*(K116)^2+M$15*K116+V$15,IF(I116="E",V$16+M$16*K116,"Error!")))))</f>
        <v>896.06359999999995</v>
      </c>
      <c r="N116" s="134"/>
      <c r="O116" s="135">
        <f>VLOOKUP(B116,'Deck Elevations'!$B$28:$U$40,'PG Elevations'!A116,FALSE)</f>
        <v>15</v>
      </c>
      <c r="P116" s="136"/>
      <c r="Q116" s="137">
        <v>15</v>
      </c>
      <c r="R116" s="138"/>
      <c r="S116" s="139">
        <f t="shared" si="77"/>
        <v>1.6E-2</v>
      </c>
      <c r="T116" s="140"/>
      <c r="U116" s="137">
        <v>1</v>
      </c>
      <c r="V116" s="138"/>
      <c r="W116" s="139">
        <f>0</f>
        <v>0</v>
      </c>
      <c r="X116" s="140"/>
      <c r="Y116" s="137">
        <v>0</v>
      </c>
      <c r="Z116" s="138"/>
      <c r="AA116" s="139">
        <f>0</f>
        <v>0</v>
      </c>
      <c r="AB116" s="140"/>
      <c r="AC116" s="134">
        <f t="shared" ref="AC116" si="89">M116-ABS(Q116*S116)-ABS(U116*W116)-ABS(Y116*AA116)</f>
        <v>895.82359999999994</v>
      </c>
      <c r="AD116" s="134"/>
      <c r="AE116" s="38"/>
      <c r="AF116" s="46"/>
    </row>
    <row r="117" spans="1:34" s="19" customFormat="1" x14ac:dyDescent="0.25">
      <c r="A117" s="45">
        <f>10</f>
        <v>10</v>
      </c>
      <c r="B117" s="61" t="str">
        <f>B81</f>
        <v>Beam 5</v>
      </c>
      <c r="C117" s="49"/>
      <c r="D117" s="49"/>
      <c r="E117" s="49"/>
      <c r="F117" s="147">
        <f>VLOOKUP(B117,'Deck Elevations'!$B$8:$U$20,'PG Elevations'!A117,FALSE)</f>
        <v>1029.94</v>
      </c>
      <c r="G117" s="147"/>
      <c r="H117" s="147"/>
      <c r="I117" s="148" t="str">
        <f t="shared" si="74"/>
        <v>C</v>
      </c>
      <c r="J117" s="148"/>
      <c r="K117" s="134">
        <f t="shared" si="75"/>
        <v>37.720000000000027</v>
      </c>
      <c r="L117" s="134"/>
      <c r="M117" s="134">
        <f t="shared" ref="M117" si="90">IF(I117="A",V$12+M$12*K117,IF(I117="B",(P$13-M$13)/(2*J$13)*(K117)^2+M$13*K117+V$13,IF(I117="C",V$14+M$14*K117,IF(I117="D",(P$15-M$15)/(2*J$15)*(K117)^2+M$15*K117+V$15,IF(I117="E",V$16+M$16*K117,"Error!")))))</f>
        <v>896.06359999999995</v>
      </c>
      <c r="N117" s="134"/>
      <c r="O117" s="135">
        <f>VLOOKUP(B117,'Deck Elevations'!$B$28:$U$40,'PG Elevations'!A117,FALSE)</f>
        <v>18.5</v>
      </c>
      <c r="P117" s="136"/>
      <c r="Q117" s="137">
        <v>15</v>
      </c>
      <c r="R117" s="138"/>
      <c r="S117" s="139">
        <f t="shared" si="77"/>
        <v>1.6E-2</v>
      </c>
      <c r="T117" s="140"/>
      <c r="U117" s="137">
        <f>O117-Q117</f>
        <v>3.5</v>
      </c>
      <c r="V117" s="138"/>
      <c r="W117" s="139">
        <f>0</f>
        <v>0</v>
      </c>
      <c r="X117" s="140"/>
      <c r="Y117" s="137">
        <v>0</v>
      </c>
      <c r="Z117" s="138"/>
      <c r="AA117" s="139">
        <f>0</f>
        <v>0</v>
      </c>
      <c r="AB117" s="140"/>
      <c r="AC117" s="134">
        <f t="shared" si="78"/>
        <v>895.82359999999994</v>
      </c>
      <c r="AD117" s="134"/>
      <c r="AE117" s="38"/>
    </row>
    <row r="118" spans="1:34" s="19" customFormat="1" x14ac:dyDescent="0.25">
      <c r="A118" s="45">
        <f>10</f>
        <v>10</v>
      </c>
      <c r="B118" s="61" t="str">
        <f>B82</f>
        <v>Right Edge of Deck</v>
      </c>
      <c r="C118" s="49"/>
      <c r="D118" s="49"/>
      <c r="E118" s="49"/>
      <c r="F118" s="147">
        <f>VLOOKUP(B118,'Deck Elevations'!$B$8:$U$20,'PG Elevations'!A118,FALSE)</f>
        <v>1029.94</v>
      </c>
      <c r="G118" s="147"/>
      <c r="H118" s="147"/>
      <c r="I118" s="148" t="str">
        <f t="shared" si="74"/>
        <v>C</v>
      </c>
      <c r="J118" s="148"/>
      <c r="K118" s="134">
        <f t="shared" si="75"/>
        <v>37.720000000000027</v>
      </c>
      <c r="L118" s="134"/>
      <c r="M118" s="134">
        <f t="shared" ref="M118" si="91">IF(I118="A",V$12+M$12*K118,IF(I118="B",(P$13-M$13)/(2*J$13)*(K118)^2+M$13*K118+V$13,IF(I118="C",V$14+M$14*K118,IF(I118="D",(P$15-M$15)/(2*J$15)*(K118)^2+M$15*K118+V$15,IF(I118="E",V$16+M$16*K118,"Error!")))))</f>
        <v>896.06359999999995</v>
      </c>
      <c r="N118" s="134"/>
      <c r="O118" s="135">
        <f>VLOOKUP(B118,'Deck Elevations'!$B$28:$U$40,'PG Elevations'!A118,FALSE)</f>
        <v>22.5</v>
      </c>
      <c r="P118" s="136"/>
      <c r="Q118" s="137">
        <v>15</v>
      </c>
      <c r="R118" s="138"/>
      <c r="S118" s="139">
        <f t="shared" si="77"/>
        <v>1.6E-2</v>
      </c>
      <c r="T118" s="140"/>
      <c r="U118" s="137">
        <v>6</v>
      </c>
      <c r="V118" s="138"/>
      <c r="W118" s="139">
        <f>0</f>
        <v>0</v>
      </c>
      <c r="X118" s="140"/>
      <c r="Y118" s="137">
        <v>1.5</v>
      </c>
      <c r="Z118" s="138"/>
      <c r="AA118" s="139">
        <f>0</f>
        <v>0</v>
      </c>
      <c r="AB118" s="140"/>
      <c r="AC118" s="134">
        <f t="shared" si="78"/>
        <v>895.82359999999994</v>
      </c>
      <c r="AD118" s="134"/>
      <c r="AE118" s="38"/>
      <c r="AF118" s="46"/>
      <c r="AG118" s="50"/>
      <c r="AH118" s="48"/>
    </row>
    <row r="119" spans="1:34" s="19" customFormat="1" x14ac:dyDescent="0.25">
      <c r="A119" s="45"/>
      <c r="B119" s="61"/>
      <c r="C119" s="49"/>
      <c r="D119" s="49"/>
      <c r="E119" s="49"/>
      <c r="F119" s="74"/>
      <c r="G119" s="74"/>
      <c r="H119" s="74"/>
      <c r="I119" s="80"/>
      <c r="J119" s="80"/>
      <c r="K119" s="41"/>
      <c r="L119" s="41"/>
      <c r="M119" s="41"/>
      <c r="N119" s="41"/>
      <c r="O119" s="41"/>
      <c r="P119" s="41"/>
      <c r="Q119" s="69"/>
      <c r="R119" s="69"/>
      <c r="S119" s="70"/>
      <c r="T119" s="70"/>
      <c r="U119" s="69"/>
      <c r="V119" s="69"/>
      <c r="W119" s="70"/>
      <c r="X119" s="70"/>
      <c r="Y119" s="69"/>
      <c r="Z119" s="69"/>
      <c r="AA119" s="70"/>
      <c r="AB119" s="70"/>
      <c r="AC119" s="41"/>
      <c r="AD119" s="41"/>
      <c r="AE119" s="38"/>
      <c r="AF119" s="46"/>
      <c r="AG119" s="50"/>
      <c r="AH119" s="48"/>
    </row>
    <row r="120" spans="1:34" s="19" customFormat="1" x14ac:dyDescent="0.25">
      <c r="A120" s="32"/>
      <c r="B120" s="152" t="s">
        <v>124</v>
      </c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38"/>
      <c r="AF120" s="46"/>
      <c r="AG120" s="50"/>
      <c r="AH120" s="48"/>
    </row>
    <row r="121" spans="1:34" s="19" customFormat="1" x14ac:dyDescent="0.25">
      <c r="A121" s="32"/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38"/>
      <c r="AF121" s="46"/>
      <c r="AG121" s="50"/>
      <c r="AH121" s="48"/>
    </row>
    <row r="122" spans="1:34" s="19" customFormat="1" x14ac:dyDescent="0.25">
      <c r="A122" s="32"/>
      <c r="B122" s="32"/>
      <c r="C122" s="32"/>
      <c r="D122" s="32"/>
      <c r="E122" s="32"/>
      <c r="F122" s="32"/>
      <c r="G122" s="144"/>
      <c r="H122" s="144"/>
      <c r="I122" s="144"/>
      <c r="J122" s="144"/>
      <c r="K122" s="144" t="s">
        <v>26</v>
      </c>
      <c r="L122" s="144"/>
      <c r="M122" s="144" t="s">
        <v>27</v>
      </c>
      <c r="N122" s="144"/>
      <c r="O122" s="143" t="s">
        <v>33</v>
      </c>
      <c r="P122" s="145"/>
      <c r="Q122" s="141" t="s">
        <v>64</v>
      </c>
      <c r="R122" s="142"/>
      <c r="S122" s="142"/>
      <c r="T122" s="151"/>
      <c r="U122" s="141" t="s">
        <v>41</v>
      </c>
      <c r="V122" s="142"/>
      <c r="W122" s="142"/>
      <c r="X122" s="151"/>
      <c r="Y122" s="141" t="s">
        <v>41</v>
      </c>
      <c r="Z122" s="142"/>
      <c r="AA122" s="142"/>
      <c r="AB122" s="151"/>
      <c r="AC122" s="141" t="s">
        <v>28</v>
      </c>
      <c r="AD122" s="142"/>
      <c r="AE122" s="38"/>
      <c r="AF122" s="46"/>
      <c r="AG122" s="50"/>
      <c r="AH122" s="48"/>
    </row>
    <row r="123" spans="1:34" s="19" customFormat="1" x14ac:dyDescent="0.25">
      <c r="A123" s="32"/>
      <c r="B123" s="32" t="s">
        <v>29</v>
      </c>
      <c r="C123" s="32"/>
      <c r="D123" s="32"/>
      <c r="E123" s="32"/>
      <c r="F123" s="144" t="s">
        <v>0</v>
      </c>
      <c r="G123" s="144"/>
      <c r="H123" s="144"/>
      <c r="I123" s="144" t="s">
        <v>14</v>
      </c>
      <c r="J123" s="144"/>
      <c r="K123" s="144" t="s">
        <v>30</v>
      </c>
      <c r="L123" s="144"/>
      <c r="M123" s="144" t="s">
        <v>15</v>
      </c>
      <c r="N123" s="144"/>
      <c r="O123" s="143" t="s">
        <v>1</v>
      </c>
      <c r="P123" s="145"/>
      <c r="Q123" s="144" t="s">
        <v>31</v>
      </c>
      <c r="R123" s="144"/>
      <c r="S123" s="144" t="s">
        <v>32</v>
      </c>
      <c r="T123" s="145"/>
      <c r="U123" s="143" t="s">
        <v>31</v>
      </c>
      <c r="V123" s="144"/>
      <c r="W123" s="144" t="s">
        <v>32</v>
      </c>
      <c r="X123" s="145"/>
      <c r="Y123" s="143" t="s">
        <v>31</v>
      </c>
      <c r="Z123" s="144"/>
      <c r="AA123" s="144" t="s">
        <v>32</v>
      </c>
      <c r="AB123" s="145"/>
      <c r="AC123" s="143" t="s">
        <v>15</v>
      </c>
      <c r="AD123" s="144"/>
      <c r="AE123" s="38"/>
      <c r="AF123" s="46"/>
      <c r="AG123" s="50"/>
      <c r="AH123" s="48"/>
    </row>
    <row r="124" spans="1:34" s="19" customFormat="1" x14ac:dyDescent="0.25">
      <c r="A124" s="32"/>
      <c r="B124" s="56"/>
      <c r="C124" s="56"/>
      <c r="D124" s="56"/>
      <c r="E124" s="56"/>
      <c r="F124" s="146" t="s">
        <v>19</v>
      </c>
      <c r="G124" s="146"/>
      <c r="H124" s="146"/>
      <c r="I124" s="146"/>
      <c r="J124" s="146"/>
      <c r="K124" s="146" t="s">
        <v>19</v>
      </c>
      <c r="L124" s="146"/>
      <c r="M124" s="146" t="s">
        <v>19</v>
      </c>
      <c r="N124" s="146"/>
      <c r="O124" s="149" t="s">
        <v>19</v>
      </c>
      <c r="P124" s="150"/>
      <c r="Q124" s="146" t="s">
        <v>19</v>
      </c>
      <c r="R124" s="146"/>
      <c r="S124" s="146" t="s">
        <v>19</v>
      </c>
      <c r="T124" s="150"/>
      <c r="U124" s="149" t="s">
        <v>19</v>
      </c>
      <c r="V124" s="146"/>
      <c r="W124" s="146" t="s">
        <v>19</v>
      </c>
      <c r="X124" s="150"/>
      <c r="Y124" s="149" t="s">
        <v>19</v>
      </c>
      <c r="Z124" s="146"/>
      <c r="AA124" s="146" t="s">
        <v>19</v>
      </c>
      <c r="AB124" s="150"/>
      <c r="AC124" s="149" t="s">
        <v>19</v>
      </c>
      <c r="AD124" s="146"/>
      <c r="AE124" s="38"/>
      <c r="AF124" s="46"/>
      <c r="AG124" s="50"/>
      <c r="AH124" s="48"/>
    </row>
    <row r="125" spans="1:34" s="19" customFormat="1" x14ac:dyDescent="0.25">
      <c r="A125" s="32"/>
      <c r="B125" s="57"/>
      <c r="C125" s="57"/>
      <c r="D125" s="57"/>
      <c r="E125" s="57"/>
      <c r="F125" s="57"/>
      <c r="G125" s="58"/>
      <c r="H125" s="58"/>
      <c r="I125" s="58"/>
      <c r="J125" s="58"/>
      <c r="K125" s="58"/>
      <c r="L125" s="58"/>
      <c r="M125" s="58"/>
      <c r="N125" s="58"/>
      <c r="O125" s="59"/>
      <c r="P125" s="60"/>
      <c r="Q125" s="58"/>
      <c r="R125" s="58"/>
      <c r="S125" s="58"/>
      <c r="T125" s="60"/>
      <c r="U125" s="59"/>
      <c r="V125" s="58"/>
      <c r="W125" s="58"/>
      <c r="X125" s="60"/>
      <c r="Y125" s="59"/>
      <c r="Z125" s="58"/>
      <c r="AA125" s="58"/>
      <c r="AB125" s="60"/>
      <c r="AC125" s="58"/>
      <c r="AD125" s="58"/>
      <c r="AE125" s="38"/>
      <c r="AF125" s="46"/>
      <c r="AG125" s="50"/>
      <c r="AH125" s="48"/>
    </row>
    <row r="126" spans="1:34" s="19" customFormat="1" x14ac:dyDescent="0.25">
      <c r="A126" s="45">
        <f>11</f>
        <v>11</v>
      </c>
      <c r="B126" s="61" t="s">
        <v>34</v>
      </c>
      <c r="C126" s="61"/>
      <c r="D126" s="32"/>
      <c r="E126" s="32"/>
      <c r="F126" s="147">
        <f>VLOOKUP(B126,'Deck Elevations'!$B$8:$U$20,'PG Elevations'!A126,FALSE)</f>
        <v>1044.5650000000001</v>
      </c>
      <c r="G126" s="147"/>
      <c r="H126" s="147"/>
      <c r="I126" s="148" t="str">
        <f>IF(F126&lt;Y$12,"A",IF(AND(F126&gt;=S$13,F126&lt;=Y$13),"B",IF(AND(F126&gt;=S$14,F126&lt;=Y$14),"C",IF(AND(F126&gt;=S$15,F126&lt;=Y$15),"D","E"))))</f>
        <v>C</v>
      </c>
      <c r="J126" s="148"/>
      <c r="K126" s="134">
        <f>F126-VLOOKUP(I126,$B$12:$AD$16,18,FALSE)</f>
        <v>52.345000000000027</v>
      </c>
      <c r="L126" s="134"/>
      <c r="M126" s="134">
        <f t="shared" ref="M126:M136" si="92">IF(I126="A",V$12+M$12*K126,IF(I126="B",(P$13-M$13)/(2*J$13)*(K126)^2+M$13*K126+V$13,IF(I126="C",V$14+M$14*K126,IF(I126="D",(P$15-M$15)/(2*J$15)*(K126)^2+M$15*K126+V$15,IF(I126="E",V$16+M$16*K126,"Error!")))))</f>
        <v>896.13672499999996</v>
      </c>
      <c r="N126" s="134"/>
      <c r="O126" s="135">
        <f>VLOOKUP(B126,'Deck Elevations'!$B$28:$U$40,'PG Elevations'!A126,FALSE)</f>
        <v>-22.5</v>
      </c>
      <c r="P126" s="136"/>
      <c r="Q126" s="137">
        <v>-15</v>
      </c>
      <c r="R126" s="138"/>
      <c r="S126" s="139">
        <f>0.016</f>
        <v>1.6E-2</v>
      </c>
      <c r="T126" s="140"/>
      <c r="U126" s="137">
        <v>-6</v>
      </c>
      <c r="V126" s="138"/>
      <c r="W126" s="139">
        <f>0</f>
        <v>0</v>
      </c>
      <c r="X126" s="140"/>
      <c r="Y126" s="137">
        <v>-1.5</v>
      </c>
      <c r="Z126" s="138"/>
      <c r="AA126" s="139">
        <f>0</f>
        <v>0</v>
      </c>
      <c r="AB126" s="140"/>
      <c r="AC126" s="134">
        <f>M126-ABS(Q126*S126)-ABS(U126*W126)-ABS(Y126*AA126)</f>
        <v>895.89672499999995</v>
      </c>
      <c r="AD126" s="134"/>
      <c r="AE126" s="38"/>
      <c r="AF126" s="46"/>
      <c r="AG126" s="50"/>
      <c r="AH126" s="48"/>
    </row>
    <row r="127" spans="1:34" s="19" customFormat="1" x14ac:dyDescent="0.25">
      <c r="A127" s="45">
        <f>11</f>
        <v>11</v>
      </c>
      <c r="B127" s="61" t="s">
        <v>35</v>
      </c>
      <c r="C127" s="61"/>
      <c r="D127" s="32"/>
      <c r="E127" s="32"/>
      <c r="F127" s="147">
        <f>VLOOKUP(B127,'Deck Elevations'!$B$8:$U$20,'PG Elevations'!A127,FALSE)</f>
        <v>1044.5650000000001</v>
      </c>
      <c r="G127" s="147"/>
      <c r="H127" s="147"/>
      <c r="I127" s="148" t="str">
        <f t="shared" ref="I127:I136" si="93">IF(F127&lt;Y$12,"A",IF(AND(F127&gt;=S$13,F127&lt;=Y$13),"B",IF(AND(F127&gt;=S$14,F127&lt;=Y$14),"C",IF(AND(F127&gt;=S$15,F127&lt;=Y$15),"D","E"))))</f>
        <v>C</v>
      </c>
      <c r="J127" s="148"/>
      <c r="K127" s="134">
        <f t="shared" ref="K127:K136" si="94">F127-VLOOKUP(I127,$B$12:$AD$16,18,FALSE)</f>
        <v>52.345000000000027</v>
      </c>
      <c r="L127" s="134"/>
      <c r="M127" s="134">
        <f t="shared" si="92"/>
        <v>896.13672499999996</v>
      </c>
      <c r="N127" s="134"/>
      <c r="O127" s="135">
        <f>VLOOKUP(B127,'Deck Elevations'!$B$28:$U$40,'PG Elevations'!A127,FALSE)</f>
        <v>-19.916699999999999</v>
      </c>
      <c r="P127" s="136"/>
      <c r="Q127" s="137">
        <v>-15</v>
      </c>
      <c r="R127" s="138"/>
      <c r="S127" s="139">
        <f t="shared" ref="S127:S136" si="95">0.016</f>
        <v>1.6E-2</v>
      </c>
      <c r="T127" s="140"/>
      <c r="U127" s="137">
        <f>O127-Q127</f>
        <v>-4.9166999999999987</v>
      </c>
      <c r="V127" s="138"/>
      <c r="W127" s="139">
        <f>0</f>
        <v>0</v>
      </c>
      <c r="X127" s="140"/>
      <c r="Y127" s="137">
        <v>0</v>
      </c>
      <c r="Z127" s="138"/>
      <c r="AA127" s="139">
        <f>0</f>
        <v>0</v>
      </c>
      <c r="AB127" s="140"/>
      <c r="AC127" s="134">
        <f t="shared" ref="AC127:AC136" si="96">M127-ABS(Q127*S127)-ABS(U127*W127)-ABS(Y127*AA127)</f>
        <v>895.89672499999995</v>
      </c>
      <c r="AD127" s="134"/>
      <c r="AE127" s="38"/>
      <c r="AF127" s="46"/>
      <c r="AG127" s="50"/>
      <c r="AH127" s="48"/>
    </row>
    <row r="128" spans="1:34" s="19" customFormat="1" x14ac:dyDescent="0.25">
      <c r="A128" s="45">
        <f>11</f>
        <v>11</v>
      </c>
      <c r="B128" s="61" t="s">
        <v>135</v>
      </c>
      <c r="C128" s="61"/>
      <c r="D128" s="32"/>
      <c r="E128" s="32"/>
      <c r="F128" s="147">
        <f>VLOOKUP(B128,'Deck Elevations'!$B$8:$U$20,'PG Elevations'!A128,FALSE)</f>
        <v>1044.5650000000001</v>
      </c>
      <c r="G128" s="147"/>
      <c r="H128" s="147"/>
      <c r="I128" s="148" t="str">
        <f t="shared" ref="I128" si="97">IF(F128&lt;Y$12,"A",IF(AND(F128&gt;=S$13,F128&lt;=Y$13),"B",IF(AND(F128&gt;=S$14,F128&lt;=Y$14),"C",IF(AND(F128&gt;=S$15,F128&lt;=Y$15),"D","E"))))</f>
        <v>C</v>
      </c>
      <c r="J128" s="148"/>
      <c r="K128" s="134">
        <f t="shared" ref="K128" si="98">F128-VLOOKUP(I128,$B$12:$AD$16,18,FALSE)</f>
        <v>52.345000000000027</v>
      </c>
      <c r="L128" s="134"/>
      <c r="M128" s="134">
        <f t="shared" ref="M128" si="99">IF(I128="A",V$12+M$12*K128,IF(I128="B",(P$13-M$13)/(2*J$13)*(K128)^2+M$13*K128+V$13,IF(I128="C",V$14+M$14*K128,IF(I128="D",(P$15-M$15)/(2*J$15)*(K128)^2+M$15*K128+V$15,IF(I128="E",V$16+M$16*K128,"Error!")))))</f>
        <v>896.13672499999996</v>
      </c>
      <c r="N128" s="134"/>
      <c r="O128" s="135">
        <f>VLOOKUP(B128,'Deck Elevations'!$B$28:$U$40,'PG Elevations'!A128,FALSE)</f>
        <v>-15</v>
      </c>
      <c r="P128" s="136"/>
      <c r="Q128" s="137">
        <v>-15</v>
      </c>
      <c r="R128" s="138"/>
      <c r="S128" s="139">
        <f t="shared" si="95"/>
        <v>1.6E-2</v>
      </c>
      <c r="T128" s="140"/>
      <c r="U128" s="137">
        <f>O128-Q128</f>
        <v>0</v>
      </c>
      <c r="V128" s="138"/>
      <c r="W128" s="139">
        <f>0</f>
        <v>0</v>
      </c>
      <c r="X128" s="140"/>
      <c r="Y128" s="137">
        <v>0</v>
      </c>
      <c r="Z128" s="138"/>
      <c r="AA128" s="139">
        <f>0</f>
        <v>0</v>
      </c>
      <c r="AB128" s="140"/>
      <c r="AC128" s="134">
        <f t="shared" ref="AC128" si="100">M128-ABS(Q128*S128)-ABS(U128*W128)-ABS(Y128*AA128)</f>
        <v>895.89672499999995</v>
      </c>
      <c r="AD128" s="134"/>
      <c r="AE128" s="38"/>
      <c r="AF128" s="46"/>
      <c r="AG128" s="50"/>
      <c r="AH128" s="48"/>
    </row>
    <row r="129" spans="1:34" s="19" customFormat="1" x14ac:dyDescent="0.25">
      <c r="A129" s="45">
        <f>11</f>
        <v>11</v>
      </c>
      <c r="B129" s="61" t="s">
        <v>36</v>
      </c>
      <c r="C129" s="61"/>
      <c r="D129" s="32"/>
      <c r="E129" s="38"/>
      <c r="F129" s="147">
        <f>VLOOKUP(B129,'Deck Elevations'!$B$8:$U$20,'PG Elevations'!A129,FALSE)</f>
        <v>1044.5650000000001</v>
      </c>
      <c r="G129" s="147"/>
      <c r="H129" s="147"/>
      <c r="I129" s="148" t="str">
        <f t="shared" si="93"/>
        <v>C</v>
      </c>
      <c r="J129" s="148"/>
      <c r="K129" s="134">
        <f t="shared" si="94"/>
        <v>52.345000000000027</v>
      </c>
      <c r="L129" s="134"/>
      <c r="M129" s="134">
        <f t="shared" si="92"/>
        <v>896.13672499999996</v>
      </c>
      <c r="N129" s="134"/>
      <c r="O129" s="135">
        <f>VLOOKUP(B129,'Deck Elevations'!$B$28:$U$40,'PG Elevations'!A129,FALSE)</f>
        <v>-10.3125</v>
      </c>
      <c r="P129" s="136"/>
      <c r="Q129" s="137">
        <f>O129</f>
        <v>-10.3125</v>
      </c>
      <c r="R129" s="138"/>
      <c r="S129" s="139">
        <f t="shared" si="95"/>
        <v>1.6E-2</v>
      </c>
      <c r="T129" s="140"/>
      <c r="U129" s="137">
        <v>0</v>
      </c>
      <c r="V129" s="138"/>
      <c r="W129" s="139">
        <f>0</f>
        <v>0</v>
      </c>
      <c r="X129" s="140"/>
      <c r="Y129" s="137">
        <v>0</v>
      </c>
      <c r="Z129" s="138"/>
      <c r="AA129" s="139">
        <f>0</f>
        <v>0</v>
      </c>
      <c r="AB129" s="140"/>
      <c r="AC129" s="134">
        <f t="shared" si="96"/>
        <v>895.97172499999999</v>
      </c>
      <c r="AD129" s="134"/>
      <c r="AE129" s="38"/>
      <c r="AF129" s="46"/>
      <c r="AG129" s="50"/>
      <c r="AH129" s="48"/>
    </row>
    <row r="130" spans="1:34" s="19" customFormat="1" x14ac:dyDescent="0.25">
      <c r="A130" s="45">
        <f>11</f>
        <v>11</v>
      </c>
      <c r="B130" s="61" t="s">
        <v>37</v>
      </c>
      <c r="C130" s="61"/>
      <c r="D130" s="32"/>
      <c r="E130" s="32"/>
      <c r="F130" s="147">
        <f>VLOOKUP(B130,'Deck Elevations'!$B$8:$U$20,'PG Elevations'!A130,FALSE)</f>
        <v>1044.5650000000001</v>
      </c>
      <c r="G130" s="147"/>
      <c r="H130" s="147"/>
      <c r="I130" s="148" t="str">
        <f t="shared" si="93"/>
        <v>C</v>
      </c>
      <c r="J130" s="148"/>
      <c r="K130" s="134">
        <f t="shared" si="94"/>
        <v>52.345000000000027</v>
      </c>
      <c r="L130" s="134"/>
      <c r="M130" s="134">
        <f t="shared" si="92"/>
        <v>896.13672499999996</v>
      </c>
      <c r="N130" s="136"/>
      <c r="O130" s="135">
        <f>VLOOKUP(B130,'Deck Elevations'!$B$28:$U$40,'PG Elevations'!A130,FALSE)</f>
        <v>-0.70830000000000004</v>
      </c>
      <c r="P130" s="136"/>
      <c r="Q130" s="137">
        <f>O130</f>
        <v>-0.70830000000000004</v>
      </c>
      <c r="R130" s="138"/>
      <c r="S130" s="139">
        <f t="shared" si="95"/>
        <v>1.6E-2</v>
      </c>
      <c r="T130" s="140"/>
      <c r="U130" s="137">
        <v>0</v>
      </c>
      <c r="V130" s="138"/>
      <c r="W130" s="139">
        <f>0</f>
        <v>0</v>
      </c>
      <c r="X130" s="140"/>
      <c r="Y130" s="137">
        <v>0</v>
      </c>
      <c r="Z130" s="138"/>
      <c r="AA130" s="139">
        <f>0</f>
        <v>0</v>
      </c>
      <c r="AB130" s="140"/>
      <c r="AC130" s="134">
        <f t="shared" si="96"/>
        <v>896.12539219999996</v>
      </c>
      <c r="AD130" s="134"/>
      <c r="AE130" s="38"/>
      <c r="AF130" s="46"/>
      <c r="AG130" s="50"/>
      <c r="AH130" s="48"/>
    </row>
    <row r="131" spans="1:34" s="19" customFormat="1" x14ac:dyDescent="0.25">
      <c r="A131" s="45">
        <f>11</f>
        <v>11</v>
      </c>
      <c r="B131" s="61" t="s">
        <v>69</v>
      </c>
      <c r="C131" s="61"/>
      <c r="D131" s="32"/>
      <c r="E131" s="32"/>
      <c r="F131" s="147">
        <f>VLOOKUP(B131,'Deck Elevations'!$B$8:$U$20,'PG Elevations'!A131,FALSE)</f>
        <v>1044.5650000000001</v>
      </c>
      <c r="G131" s="147"/>
      <c r="H131" s="147"/>
      <c r="I131" s="148" t="str">
        <f t="shared" si="93"/>
        <v>C</v>
      </c>
      <c r="J131" s="148"/>
      <c r="K131" s="134">
        <f t="shared" si="94"/>
        <v>52.345000000000027</v>
      </c>
      <c r="L131" s="134"/>
      <c r="M131" s="134">
        <f t="shared" si="92"/>
        <v>896.13672499999996</v>
      </c>
      <c r="N131" s="136"/>
      <c r="O131" s="135">
        <f>VLOOKUP(B131,'Deck Elevations'!$B$28:$U$40,'PG Elevations'!A131,FALSE)</f>
        <v>0</v>
      </c>
      <c r="P131" s="136"/>
      <c r="Q131" s="137">
        <f>0</f>
        <v>0</v>
      </c>
      <c r="R131" s="138"/>
      <c r="S131" s="139">
        <f t="shared" si="95"/>
        <v>1.6E-2</v>
      </c>
      <c r="T131" s="140"/>
      <c r="U131" s="137">
        <v>0</v>
      </c>
      <c r="V131" s="138"/>
      <c r="W131" s="139">
        <f>0</f>
        <v>0</v>
      </c>
      <c r="X131" s="140"/>
      <c r="Y131" s="137">
        <v>0</v>
      </c>
      <c r="Z131" s="138"/>
      <c r="AA131" s="139">
        <f>0</f>
        <v>0</v>
      </c>
      <c r="AB131" s="140"/>
      <c r="AC131" s="134">
        <f t="shared" si="96"/>
        <v>896.13672499999996</v>
      </c>
      <c r="AD131" s="134"/>
      <c r="AE131" s="38"/>
      <c r="AF131" s="46"/>
      <c r="AG131" s="50"/>
      <c r="AH131" s="48"/>
    </row>
    <row r="132" spans="1:34" s="19" customFormat="1" x14ac:dyDescent="0.25">
      <c r="A132" s="45">
        <f>11</f>
        <v>11</v>
      </c>
      <c r="B132" t="s">
        <v>66</v>
      </c>
      <c r="C132" s="49"/>
      <c r="D132" s="49"/>
      <c r="E132" s="49"/>
      <c r="F132" s="147">
        <f>VLOOKUP(B132,'Deck Elevations'!$B$8:$U$20,'PG Elevations'!A132,FALSE)</f>
        <v>1044.5650000000001</v>
      </c>
      <c r="G132" s="147"/>
      <c r="H132" s="147"/>
      <c r="I132" s="148" t="str">
        <f t="shared" si="93"/>
        <v>C</v>
      </c>
      <c r="J132" s="148"/>
      <c r="K132" s="134">
        <f t="shared" si="94"/>
        <v>52.345000000000027</v>
      </c>
      <c r="L132" s="134"/>
      <c r="M132" s="134">
        <f t="shared" si="92"/>
        <v>896.13672499999996</v>
      </c>
      <c r="N132" s="134"/>
      <c r="O132" s="135">
        <f>VLOOKUP(B132,'Deck Elevations'!$B$28:$U$40,'PG Elevations'!A132,FALSE)</f>
        <v>0</v>
      </c>
      <c r="P132" s="136"/>
      <c r="Q132" s="137">
        <f>0</f>
        <v>0</v>
      </c>
      <c r="R132" s="138"/>
      <c r="S132" s="139">
        <f t="shared" si="95"/>
        <v>1.6E-2</v>
      </c>
      <c r="T132" s="140"/>
      <c r="U132" s="137">
        <v>0</v>
      </c>
      <c r="V132" s="138"/>
      <c r="W132" s="139">
        <f>0</f>
        <v>0</v>
      </c>
      <c r="X132" s="140"/>
      <c r="Y132" s="137">
        <v>0</v>
      </c>
      <c r="Z132" s="138"/>
      <c r="AA132" s="139">
        <f>0</f>
        <v>0</v>
      </c>
      <c r="AB132" s="140"/>
      <c r="AC132" s="134">
        <f t="shared" si="96"/>
        <v>896.13672499999996</v>
      </c>
      <c r="AD132" s="134"/>
      <c r="AE132" s="38"/>
      <c r="AF132" s="46"/>
      <c r="AG132" s="50"/>
      <c r="AH132" s="48"/>
    </row>
    <row r="133" spans="1:34" s="19" customFormat="1" x14ac:dyDescent="0.25">
      <c r="A133" s="45">
        <f>11</f>
        <v>11</v>
      </c>
      <c r="B133" t="s">
        <v>38</v>
      </c>
      <c r="C133" s="49"/>
      <c r="D133" s="49"/>
      <c r="E133" s="49"/>
      <c r="F133" s="147">
        <f>VLOOKUP(B133,'Deck Elevations'!$B$8:$U$20,'PG Elevations'!A133,FALSE)</f>
        <v>1044.5650000000001</v>
      </c>
      <c r="G133" s="147"/>
      <c r="H133" s="147"/>
      <c r="I133" s="148" t="str">
        <f t="shared" si="93"/>
        <v>C</v>
      </c>
      <c r="J133" s="148"/>
      <c r="K133" s="134">
        <f t="shared" si="94"/>
        <v>52.345000000000027</v>
      </c>
      <c r="L133" s="134"/>
      <c r="M133" s="134">
        <f t="shared" si="92"/>
        <v>896.13672499999996</v>
      </c>
      <c r="N133" s="134"/>
      <c r="O133" s="135">
        <f>VLOOKUP(B133,'Deck Elevations'!$B$28:$U$40,'PG Elevations'!A133,FALSE)</f>
        <v>8.8957999999999995</v>
      </c>
      <c r="P133" s="136"/>
      <c r="Q133" s="137">
        <f>O133</f>
        <v>8.8957999999999995</v>
      </c>
      <c r="R133" s="138"/>
      <c r="S133" s="139">
        <f t="shared" si="95"/>
        <v>1.6E-2</v>
      </c>
      <c r="T133" s="140"/>
      <c r="U133" s="137">
        <v>0</v>
      </c>
      <c r="V133" s="138"/>
      <c r="W133" s="139">
        <f>0</f>
        <v>0</v>
      </c>
      <c r="X133" s="140"/>
      <c r="Y133" s="137">
        <v>0</v>
      </c>
      <c r="Z133" s="138"/>
      <c r="AA133" s="139">
        <f>0</f>
        <v>0</v>
      </c>
      <c r="AB133" s="140"/>
      <c r="AC133" s="134">
        <f t="shared" si="96"/>
        <v>895.99439219999999</v>
      </c>
      <c r="AD133" s="134"/>
      <c r="AE133" s="38"/>
      <c r="AF133" s="46"/>
      <c r="AG133" s="50"/>
      <c r="AH133" s="48"/>
    </row>
    <row r="134" spans="1:34" s="19" customFormat="1" x14ac:dyDescent="0.25">
      <c r="A134" s="45">
        <f>11</f>
        <v>11</v>
      </c>
      <c r="B134" s="61" t="s">
        <v>136</v>
      </c>
      <c r="C134" s="49"/>
      <c r="D134" s="49"/>
      <c r="E134" s="49"/>
      <c r="F134" s="147">
        <f>VLOOKUP(B134,'Deck Elevations'!$B$8:$U$20,'PG Elevations'!A134,FALSE)</f>
        <v>1044.5650000000001</v>
      </c>
      <c r="G134" s="147"/>
      <c r="H134" s="147"/>
      <c r="I134" s="148" t="str">
        <f t="shared" ref="I134" si="101">IF(F134&lt;Y$12,"A",IF(AND(F134&gt;=S$13,F134&lt;=Y$13),"B",IF(AND(F134&gt;=S$14,F134&lt;=Y$14),"C",IF(AND(F134&gt;=S$15,F134&lt;=Y$15),"D","E"))))</f>
        <v>C</v>
      </c>
      <c r="J134" s="148"/>
      <c r="K134" s="134">
        <f t="shared" ref="K134" si="102">F134-VLOOKUP(I134,$B$12:$AD$16,18,FALSE)</f>
        <v>52.345000000000027</v>
      </c>
      <c r="L134" s="134"/>
      <c r="M134" s="134">
        <f t="shared" ref="M134" si="103">IF(I134="A",V$12+M$12*K134,IF(I134="B",(P$13-M$13)/(2*J$13)*(K134)^2+M$13*K134+V$13,IF(I134="C",V$14+M$14*K134,IF(I134="D",(P$15-M$15)/(2*J$15)*(K134)^2+M$15*K134+V$15,IF(I134="E",V$16+M$16*K134,"Error!")))))</f>
        <v>896.13672499999996</v>
      </c>
      <c r="N134" s="134"/>
      <c r="O134" s="135">
        <f>VLOOKUP(B134,'Deck Elevations'!$B$28:$U$40,'PG Elevations'!A134,FALSE)</f>
        <v>15</v>
      </c>
      <c r="P134" s="136"/>
      <c r="Q134" s="137">
        <v>15</v>
      </c>
      <c r="R134" s="138"/>
      <c r="S134" s="139">
        <f t="shared" si="95"/>
        <v>1.6E-2</v>
      </c>
      <c r="T134" s="140"/>
      <c r="U134" s="137">
        <v>0</v>
      </c>
      <c r="V134" s="138"/>
      <c r="W134" s="139">
        <f>0</f>
        <v>0</v>
      </c>
      <c r="X134" s="140"/>
      <c r="Y134" s="137">
        <v>0</v>
      </c>
      <c r="Z134" s="138"/>
      <c r="AA134" s="139">
        <f>0</f>
        <v>0</v>
      </c>
      <c r="AB134" s="140"/>
      <c r="AC134" s="134">
        <f t="shared" ref="AC134" si="104">M134-ABS(Q134*S134)-ABS(U134*W134)-ABS(Y134*AA134)</f>
        <v>895.89672499999995</v>
      </c>
      <c r="AD134" s="134"/>
      <c r="AE134" s="38"/>
      <c r="AF134" s="46"/>
      <c r="AG134" s="50"/>
      <c r="AH134" s="48"/>
    </row>
    <row r="135" spans="1:34" s="19" customFormat="1" x14ac:dyDescent="0.25">
      <c r="A135" s="45">
        <f>11</f>
        <v>11</v>
      </c>
      <c r="B135" t="s">
        <v>92</v>
      </c>
      <c r="C135" s="49"/>
      <c r="D135" s="49"/>
      <c r="E135" s="49"/>
      <c r="F135" s="147">
        <f>VLOOKUP(B135,'Deck Elevations'!$B$8:$U$20,'PG Elevations'!A135,FALSE)</f>
        <v>1044.5650000000001</v>
      </c>
      <c r="G135" s="147"/>
      <c r="H135" s="147"/>
      <c r="I135" s="148" t="str">
        <f t="shared" si="93"/>
        <v>C</v>
      </c>
      <c r="J135" s="148"/>
      <c r="K135" s="134">
        <f t="shared" si="94"/>
        <v>52.345000000000027</v>
      </c>
      <c r="L135" s="134"/>
      <c r="M135" s="134">
        <f t="shared" si="92"/>
        <v>896.13672499999996</v>
      </c>
      <c r="N135" s="136"/>
      <c r="O135" s="135">
        <f>VLOOKUP(B135,'Deck Elevations'!$B$28:$U$40,'PG Elevations'!A135,FALSE)</f>
        <v>18.5</v>
      </c>
      <c r="P135" s="136"/>
      <c r="Q135" s="137">
        <v>15</v>
      </c>
      <c r="R135" s="138"/>
      <c r="S135" s="139">
        <f t="shared" si="95"/>
        <v>1.6E-2</v>
      </c>
      <c r="T135" s="140"/>
      <c r="U135" s="137">
        <f>O135-Q135</f>
        <v>3.5</v>
      </c>
      <c r="V135" s="138"/>
      <c r="W135" s="139">
        <f>0</f>
        <v>0</v>
      </c>
      <c r="X135" s="140"/>
      <c r="Y135" s="137">
        <v>0</v>
      </c>
      <c r="Z135" s="138"/>
      <c r="AA135" s="139">
        <f>0</f>
        <v>0</v>
      </c>
      <c r="AB135" s="140"/>
      <c r="AC135" s="134">
        <f t="shared" si="96"/>
        <v>895.89672499999995</v>
      </c>
      <c r="AD135" s="134"/>
      <c r="AE135" s="38"/>
      <c r="AF135" s="46"/>
      <c r="AG135" s="50"/>
      <c r="AH135" s="48"/>
    </row>
    <row r="136" spans="1:34" s="19" customFormat="1" x14ac:dyDescent="0.25">
      <c r="A136" s="45">
        <f>11</f>
        <v>11</v>
      </c>
      <c r="B136" s="49" t="s">
        <v>39</v>
      </c>
      <c r="C136" s="49"/>
      <c r="D136" s="49"/>
      <c r="E136" s="49"/>
      <c r="F136" s="147">
        <f>VLOOKUP(B136,'Deck Elevations'!$B$8:$U$20,'PG Elevations'!A136,FALSE)</f>
        <v>1044.5650000000001</v>
      </c>
      <c r="G136" s="147"/>
      <c r="H136" s="147"/>
      <c r="I136" s="148" t="str">
        <f t="shared" si="93"/>
        <v>C</v>
      </c>
      <c r="J136" s="148"/>
      <c r="K136" s="134">
        <f t="shared" si="94"/>
        <v>52.345000000000027</v>
      </c>
      <c r="L136" s="134"/>
      <c r="M136" s="134">
        <f t="shared" si="92"/>
        <v>896.13672499999996</v>
      </c>
      <c r="N136" s="134"/>
      <c r="O136" s="135">
        <f>VLOOKUP(B136,'Deck Elevations'!$B$28:$U$40,'PG Elevations'!A136,FALSE)</f>
        <v>22.5</v>
      </c>
      <c r="P136" s="136"/>
      <c r="Q136" s="137">
        <v>15</v>
      </c>
      <c r="R136" s="138"/>
      <c r="S136" s="139">
        <f t="shared" si="95"/>
        <v>1.6E-2</v>
      </c>
      <c r="T136" s="140"/>
      <c r="U136" s="137">
        <v>6</v>
      </c>
      <c r="V136" s="138"/>
      <c r="W136" s="139">
        <f>0</f>
        <v>0</v>
      </c>
      <c r="X136" s="140"/>
      <c r="Y136" s="137">
        <v>1.5</v>
      </c>
      <c r="Z136" s="138"/>
      <c r="AA136" s="139">
        <f>0</f>
        <v>0</v>
      </c>
      <c r="AB136" s="140"/>
      <c r="AC136" s="134">
        <f t="shared" si="96"/>
        <v>895.89672499999995</v>
      </c>
      <c r="AD136" s="134"/>
      <c r="AE136" s="38"/>
      <c r="AF136" s="46"/>
      <c r="AG136" s="50"/>
      <c r="AH136" s="48"/>
    </row>
    <row r="137" spans="1:34" s="19" customFormat="1" x14ac:dyDescent="0.25">
      <c r="A137" s="45"/>
      <c r="B137" s="61"/>
      <c r="C137" s="49"/>
      <c r="D137" s="49"/>
      <c r="E137" s="49"/>
      <c r="F137" s="74"/>
      <c r="G137" s="74"/>
      <c r="H137" s="74"/>
      <c r="I137" s="80"/>
      <c r="J137" s="80"/>
      <c r="K137" s="41"/>
      <c r="L137" s="41"/>
      <c r="M137" s="41"/>
      <c r="N137" s="41"/>
      <c r="O137" s="41"/>
      <c r="P137" s="41"/>
      <c r="Q137" s="69"/>
      <c r="R137" s="69"/>
      <c r="S137" s="70"/>
      <c r="T137" s="70"/>
      <c r="U137" s="69"/>
      <c r="V137" s="69"/>
      <c r="W137" s="70"/>
      <c r="X137" s="70"/>
      <c r="Y137" s="69"/>
      <c r="Z137" s="69"/>
      <c r="AA137" s="70"/>
      <c r="AB137" s="70"/>
      <c r="AC137" s="41"/>
      <c r="AD137" s="41"/>
      <c r="AE137" s="38"/>
      <c r="AF137" s="46"/>
      <c r="AG137" s="50"/>
      <c r="AH137" s="48"/>
    </row>
    <row r="138" spans="1:34" s="39" customFormat="1" x14ac:dyDescent="0.25">
      <c r="A138" s="32"/>
      <c r="B138" s="152" t="s">
        <v>43</v>
      </c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41"/>
      <c r="AF138" s="46"/>
      <c r="AG138" s="42"/>
      <c r="AH138" s="42"/>
    </row>
    <row r="139" spans="1:34" s="39" customFormat="1" x14ac:dyDescent="0.25">
      <c r="A139" s="32"/>
      <c r="B139" s="99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41"/>
      <c r="AF139" s="46"/>
    </row>
    <row r="140" spans="1:34" s="39" customFormat="1" x14ac:dyDescent="0.25">
      <c r="A140" s="32"/>
      <c r="B140" s="32"/>
      <c r="C140" s="32"/>
      <c r="D140" s="32"/>
      <c r="E140" s="32"/>
      <c r="F140" s="32"/>
      <c r="G140" s="144"/>
      <c r="H140" s="144"/>
      <c r="I140" s="144"/>
      <c r="J140" s="144"/>
      <c r="K140" s="144" t="s">
        <v>26</v>
      </c>
      <c r="L140" s="144"/>
      <c r="M140" s="144" t="s">
        <v>27</v>
      </c>
      <c r="N140" s="144"/>
      <c r="O140" s="143" t="s">
        <v>33</v>
      </c>
      <c r="P140" s="145"/>
      <c r="Q140" s="141" t="s">
        <v>64</v>
      </c>
      <c r="R140" s="142"/>
      <c r="S140" s="142"/>
      <c r="T140" s="151"/>
      <c r="U140" s="141" t="s">
        <v>41</v>
      </c>
      <c r="V140" s="142"/>
      <c r="W140" s="142"/>
      <c r="X140" s="151"/>
      <c r="Y140" s="141" t="s">
        <v>41</v>
      </c>
      <c r="Z140" s="142"/>
      <c r="AA140" s="142"/>
      <c r="AB140" s="151"/>
      <c r="AC140" s="141" t="s">
        <v>28</v>
      </c>
      <c r="AD140" s="142"/>
      <c r="AE140" s="43"/>
      <c r="AF140" s="46"/>
      <c r="AG140" s="44"/>
      <c r="AH140" s="42"/>
    </row>
    <row r="141" spans="1:34" s="39" customFormat="1" x14ac:dyDescent="0.25">
      <c r="A141" s="32"/>
      <c r="B141" s="32" t="s">
        <v>29</v>
      </c>
      <c r="C141" s="32"/>
      <c r="D141" s="32"/>
      <c r="E141" s="32"/>
      <c r="F141" s="144" t="s">
        <v>0</v>
      </c>
      <c r="G141" s="144"/>
      <c r="H141" s="144"/>
      <c r="I141" s="144" t="s">
        <v>14</v>
      </c>
      <c r="J141" s="144"/>
      <c r="K141" s="144" t="s">
        <v>30</v>
      </c>
      <c r="L141" s="144"/>
      <c r="M141" s="144" t="s">
        <v>15</v>
      </c>
      <c r="N141" s="144"/>
      <c r="O141" s="143" t="s">
        <v>1</v>
      </c>
      <c r="P141" s="145"/>
      <c r="Q141" s="144" t="s">
        <v>31</v>
      </c>
      <c r="R141" s="144"/>
      <c r="S141" s="144" t="s">
        <v>32</v>
      </c>
      <c r="T141" s="145"/>
      <c r="U141" s="143" t="s">
        <v>31</v>
      </c>
      <c r="V141" s="144"/>
      <c r="W141" s="144" t="s">
        <v>32</v>
      </c>
      <c r="X141" s="145"/>
      <c r="Y141" s="143" t="s">
        <v>31</v>
      </c>
      <c r="Z141" s="144"/>
      <c r="AA141" s="144" t="s">
        <v>32</v>
      </c>
      <c r="AB141" s="145"/>
      <c r="AC141" s="143" t="s">
        <v>15</v>
      </c>
      <c r="AD141" s="144"/>
      <c r="AE141" s="43"/>
      <c r="AF141" s="46"/>
      <c r="AG141" s="37"/>
      <c r="AH141" s="37"/>
    </row>
    <row r="142" spans="1:34" s="39" customFormat="1" x14ac:dyDescent="0.25">
      <c r="A142" s="32"/>
      <c r="B142" s="56"/>
      <c r="C142" s="56"/>
      <c r="D142" s="56"/>
      <c r="E142" s="56"/>
      <c r="F142" s="146" t="s">
        <v>19</v>
      </c>
      <c r="G142" s="146"/>
      <c r="H142" s="146"/>
      <c r="I142" s="146"/>
      <c r="J142" s="146"/>
      <c r="K142" s="146" t="s">
        <v>19</v>
      </c>
      <c r="L142" s="146"/>
      <c r="M142" s="146" t="s">
        <v>19</v>
      </c>
      <c r="N142" s="146"/>
      <c r="O142" s="149" t="s">
        <v>19</v>
      </c>
      <c r="P142" s="150"/>
      <c r="Q142" s="146" t="s">
        <v>19</v>
      </c>
      <c r="R142" s="146"/>
      <c r="S142" s="146" t="s">
        <v>19</v>
      </c>
      <c r="T142" s="150"/>
      <c r="U142" s="149" t="s">
        <v>19</v>
      </c>
      <c r="V142" s="146"/>
      <c r="W142" s="146" t="s">
        <v>19</v>
      </c>
      <c r="X142" s="150"/>
      <c r="Y142" s="149" t="s">
        <v>19</v>
      </c>
      <c r="Z142" s="146"/>
      <c r="AA142" s="146" t="s">
        <v>19</v>
      </c>
      <c r="AB142" s="150"/>
      <c r="AC142" s="149" t="s">
        <v>19</v>
      </c>
      <c r="AD142" s="146"/>
      <c r="AE142" s="32"/>
      <c r="AF142" s="46"/>
      <c r="AG142" s="37"/>
      <c r="AH142" s="37"/>
    </row>
    <row r="143" spans="1:34" s="39" customFormat="1" x14ac:dyDescent="0.25">
      <c r="A143" s="32"/>
      <c r="B143" s="57"/>
      <c r="C143" s="57"/>
      <c r="D143" s="57"/>
      <c r="E143" s="57"/>
      <c r="F143" s="57"/>
      <c r="G143" s="58"/>
      <c r="H143" s="58"/>
      <c r="I143" s="58"/>
      <c r="J143" s="58"/>
      <c r="K143" s="58"/>
      <c r="L143" s="58"/>
      <c r="M143" s="58"/>
      <c r="N143" s="58"/>
      <c r="O143" s="59"/>
      <c r="P143" s="60"/>
      <c r="Q143" s="58"/>
      <c r="R143" s="58"/>
      <c r="S143" s="58"/>
      <c r="T143" s="60"/>
      <c r="U143" s="59"/>
      <c r="V143" s="58"/>
      <c r="W143" s="58"/>
      <c r="X143" s="60"/>
      <c r="Y143" s="59"/>
      <c r="Z143" s="58"/>
      <c r="AA143" s="58"/>
      <c r="AB143" s="60"/>
      <c r="AC143" s="58"/>
      <c r="AD143" s="58"/>
      <c r="AE143" s="32"/>
      <c r="AF143" s="46"/>
    </row>
    <row r="144" spans="1:34" s="19" customFormat="1" x14ac:dyDescent="0.25">
      <c r="A144" s="45">
        <f>12</f>
        <v>12</v>
      </c>
      <c r="B144" s="61" t="str">
        <f>B108</f>
        <v>Left Edge of Deck</v>
      </c>
      <c r="C144" s="61"/>
      <c r="D144" s="32"/>
      <c r="E144" s="32"/>
      <c r="F144" s="147">
        <f>VLOOKUP(B144,'Deck Elevations'!$B$8:$U$20,'PG Elevations'!A144,FALSE)</f>
        <v>1059.19</v>
      </c>
      <c r="G144" s="147"/>
      <c r="H144" s="147"/>
      <c r="I144" s="148" t="str">
        <f>IF(F144&lt;Y$12,"A",IF(AND(F144&gt;=S$13,F144&lt;=Y$13),"B",IF(AND(F144&gt;=S$14,F144&lt;=Y$14),"C",IF(AND(F144&gt;=S$15,F144&lt;=Y$15),"D","E"))))</f>
        <v>C</v>
      </c>
      <c r="J144" s="148"/>
      <c r="K144" s="134">
        <f>F144-VLOOKUP(I144,$B$12:$AD$16,18,FALSE)</f>
        <v>66.970000000000027</v>
      </c>
      <c r="L144" s="134"/>
      <c r="M144" s="134">
        <f t="shared" ref="M144" si="105">IF(I144="A",V$12+M$12*K144,IF(I144="B",(P$13-M$13)/(2*J$13)*(K144)^2+M$13*K144+V$13,IF(I144="C",V$14+M$14*K144,IF(I144="D",(P$15-M$15)/(2*J$15)*(K144)^2+M$15*K144+V$15,IF(I144="E",V$16+M$16*K144,"Error!")))))</f>
        <v>896.20984999999996</v>
      </c>
      <c r="N144" s="134"/>
      <c r="O144" s="135">
        <f>VLOOKUP(B144,'Deck Elevations'!$B$28:$U$40,'PG Elevations'!A144,FALSE)</f>
        <v>-22.5</v>
      </c>
      <c r="P144" s="136"/>
      <c r="Q144" s="137">
        <v>-15</v>
      </c>
      <c r="R144" s="138"/>
      <c r="S144" s="139">
        <f>0.016</f>
        <v>1.6E-2</v>
      </c>
      <c r="T144" s="140"/>
      <c r="U144" s="137">
        <v>-6</v>
      </c>
      <c r="V144" s="138"/>
      <c r="W144" s="139">
        <f>0</f>
        <v>0</v>
      </c>
      <c r="X144" s="140"/>
      <c r="Y144" s="137">
        <v>-1.5</v>
      </c>
      <c r="Z144" s="138"/>
      <c r="AA144" s="139">
        <f>0</f>
        <v>0</v>
      </c>
      <c r="AB144" s="140"/>
      <c r="AC144" s="134">
        <f>M144-ABS(Q144*S144)-ABS(U144*W144)-ABS(Y144*AA144)</f>
        <v>895.96984999999995</v>
      </c>
      <c r="AD144" s="134"/>
      <c r="AE144" s="38"/>
      <c r="AF144" s="46"/>
      <c r="AG144" s="47"/>
      <c r="AH144" s="48"/>
    </row>
    <row r="145" spans="1:34" s="19" customFormat="1" x14ac:dyDescent="0.25">
      <c r="A145" s="45">
        <f>12</f>
        <v>12</v>
      </c>
      <c r="B145" s="61" t="str">
        <f>B109</f>
        <v>Beam 1</v>
      </c>
      <c r="C145" s="61"/>
      <c r="D145" s="32"/>
      <c r="E145" s="32"/>
      <c r="F145" s="147">
        <f>VLOOKUP(B145,'Deck Elevations'!$B$8:$U$20,'PG Elevations'!A145,FALSE)</f>
        <v>1059.19</v>
      </c>
      <c r="G145" s="147"/>
      <c r="H145" s="147"/>
      <c r="I145" s="148" t="str">
        <f t="shared" ref="I145:I154" si="106">IF(F145&lt;Y$12,"A",IF(AND(F145&gt;=S$13,F145&lt;=Y$13),"B",IF(AND(F145&gt;=S$14,F145&lt;=Y$14),"C",IF(AND(F145&gt;=S$15,F145&lt;=Y$15),"D","E"))))</f>
        <v>C</v>
      </c>
      <c r="J145" s="148"/>
      <c r="K145" s="134">
        <f t="shared" ref="K145:K154" si="107">F145-VLOOKUP(I145,$B$12:$AD$16,18,FALSE)</f>
        <v>66.970000000000027</v>
      </c>
      <c r="L145" s="134"/>
      <c r="M145" s="134">
        <f t="shared" ref="M145:M154" si="108">IF(I145="A",V$12+M$12*K145,IF(I145="B",(P$13-M$13)/(2*J$13)*(K145)^2+M$13*K145+V$13,IF(I145="C",V$14+M$14*K145,IF(I145="D",(P$15-M$15)/(2*J$15)*(K145)^2+M$15*K145+V$15,IF(I145="E",V$16+M$16*K145,"Error!")))))</f>
        <v>896.20984999999996</v>
      </c>
      <c r="N145" s="134"/>
      <c r="O145" s="135">
        <f>VLOOKUP(B145,'Deck Elevations'!$B$28:$U$40,'PG Elevations'!A145,FALSE)</f>
        <v>-19.916699999999999</v>
      </c>
      <c r="P145" s="136"/>
      <c r="Q145" s="137">
        <v>-15</v>
      </c>
      <c r="R145" s="138"/>
      <c r="S145" s="139">
        <f t="shared" ref="S145:S154" si="109">0.016</f>
        <v>1.6E-2</v>
      </c>
      <c r="T145" s="140"/>
      <c r="U145" s="137">
        <f>O145-Q145</f>
        <v>-4.9166999999999987</v>
      </c>
      <c r="V145" s="138"/>
      <c r="W145" s="139">
        <f>0</f>
        <v>0</v>
      </c>
      <c r="X145" s="140"/>
      <c r="Y145" s="137">
        <v>0</v>
      </c>
      <c r="Z145" s="138"/>
      <c r="AA145" s="139">
        <f>0</f>
        <v>0</v>
      </c>
      <c r="AB145" s="140"/>
      <c r="AC145" s="134">
        <f t="shared" ref="AC145:AC154" si="110">M145-ABS(Q145*S145)-ABS(U145*W145)-ABS(Y145*AA145)</f>
        <v>895.96984999999995</v>
      </c>
      <c r="AD145" s="134"/>
      <c r="AE145" s="38"/>
      <c r="AF145" s="46"/>
      <c r="AG145" s="50"/>
      <c r="AH145" s="48"/>
    </row>
    <row r="146" spans="1:34" s="19" customFormat="1" x14ac:dyDescent="0.25">
      <c r="A146" s="45">
        <f>12</f>
        <v>12</v>
      </c>
      <c r="B146" s="61" t="s">
        <v>135</v>
      </c>
      <c r="C146" s="61"/>
      <c r="D146" s="32"/>
      <c r="E146" s="32"/>
      <c r="F146" s="147">
        <f>VLOOKUP(B146,'Deck Elevations'!$B$8:$U$20,'PG Elevations'!A146,FALSE)</f>
        <v>1059.19</v>
      </c>
      <c r="G146" s="147"/>
      <c r="H146" s="147"/>
      <c r="I146" s="148" t="str">
        <f t="shared" ref="I146" si="111">IF(F146&lt;Y$12,"A",IF(AND(F146&gt;=S$13,F146&lt;=Y$13),"B",IF(AND(F146&gt;=S$14,F146&lt;=Y$14),"C",IF(AND(F146&gt;=S$15,F146&lt;=Y$15),"D","E"))))</f>
        <v>C</v>
      </c>
      <c r="J146" s="148"/>
      <c r="K146" s="134">
        <f t="shared" ref="K146" si="112">F146-VLOOKUP(I146,$B$12:$AD$16,18,FALSE)</f>
        <v>66.970000000000027</v>
      </c>
      <c r="L146" s="134"/>
      <c r="M146" s="134">
        <f t="shared" ref="M146" si="113">IF(I146="A",V$12+M$12*K146,IF(I146="B",(P$13-M$13)/(2*J$13)*(K146)^2+M$13*K146+V$13,IF(I146="C",V$14+M$14*K146,IF(I146="D",(P$15-M$15)/(2*J$15)*(K146)^2+M$15*K146+V$15,IF(I146="E",V$16+M$16*K146,"Error!")))))</f>
        <v>896.20984999999996</v>
      </c>
      <c r="N146" s="134"/>
      <c r="O146" s="135">
        <f>VLOOKUP(B146,'Deck Elevations'!$B$28:$U$40,'PG Elevations'!A146,FALSE)</f>
        <v>-15</v>
      </c>
      <c r="P146" s="136"/>
      <c r="Q146" s="137">
        <v>-15</v>
      </c>
      <c r="R146" s="138"/>
      <c r="S146" s="139">
        <f t="shared" si="109"/>
        <v>1.6E-2</v>
      </c>
      <c r="T146" s="140"/>
      <c r="U146" s="137">
        <f>O146-Q146</f>
        <v>0</v>
      </c>
      <c r="V146" s="138"/>
      <c r="W146" s="139">
        <f>0</f>
        <v>0</v>
      </c>
      <c r="X146" s="140"/>
      <c r="Y146" s="137">
        <v>0</v>
      </c>
      <c r="Z146" s="138"/>
      <c r="AA146" s="139">
        <f>0</f>
        <v>0</v>
      </c>
      <c r="AB146" s="140"/>
      <c r="AC146" s="134">
        <f t="shared" ref="AC146" si="114">M146-ABS(Q146*S146)-ABS(U146*W146)-ABS(Y146*AA146)</f>
        <v>895.96984999999995</v>
      </c>
      <c r="AD146" s="134"/>
      <c r="AE146" s="38"/>
      <c r="AF146" s="46"/>
      <c r="AG146" s="50"/>
      <c r="AH146" s="48"/>
    </row>
    <row r="147" spans="1:34" s="19" customFormat="1" x14ac:dyDescent="0.25">
      <c r="A147" s="45">
        <f>12</f>
        <v>12</v>
      </c>
      <c r="B147" s="61" t="str">
        <f>B111</f>
        <v>Beam 2</v>
      </c>
      <c r="C147" s="61"/>
      <c r="D147" s="32"/>
      <c r="E147" s="38"/>
      <c r="F147" s="147">
        <f>VLOOKUP(B147,'Deck Elevations'!$B$8:$U$20,'PG Elevations'!A147,FALSE)</f>
        <v>1059.19</v>
      </c>
      <c r="G147" s="147"/>
      <c r="H147" s="147"/>
      <c r="I147" s="148" t="str">
        <f t="shared" si="106"/>
        <v>C</v>
      </c>
      <c r="J147" s="148"/>
      <c r="K147" s="134">
        <f t="shared" si="107"/>
        <v>66.970000000000027</v>
      </c>
      <c r="L147" s="134"/>
      <c r="M147" s="134">
        <f t="shared" si="108"/>
        <v>896.20984999999996</v>
      </c>
      <c r="N147" s="134"/>
      <c r="O147" s="135">
        <f>VLOOKUP(B147,'Deck Elevations'!$B$28:$U$40,'PG Elevations'!A147,FALSE)</f>
        <v>-10.3125</v>
      </c>
      <c r="P147" s="136"/>
      <c r="Q147" s="137">
        <f>O147</f>
        <v>-10.3125</v>
      </c>
      <c r="R147" s="138"/>
      <c r="S147" s="139">
        <f t="shared" si="109"/>
        <v>1.6E-2</v>
      </c>
      <c r="T147" s="140"/>
      <c r="U147" s="137">
        <v>0</v>
      </c>
      <c r="V147" s="138"/>
      <c r="W147" s="139">
        <f>0</f>
        <v>0</v>
      </c>
      <c r="X147" s="140"/>
      <c r="Y147" s="137">
        <v>0</v>
      </c>
      <c r="Z147" s="138"/>
      <c r="AA147" s="139">
        <f>0</f>
        <v>0</v>
      </c>
      <c r="AB147" s="140"/>
      <c r="AC147" s="134">
        <f t="shared" si="110"/>
        <v>896.04485</v>
      </c>
      <c r="AD147" s="134"/>
      <c r="AE147" s="38"/>
      <c r="AF147" s="46"/>
    </row>
    <row r="148" spans="1:34" s="19" customFormat="1" x14ac:dyDescent="0.25">
      <c r="A148" s="45">
        <f>12</f>
        <v>12</v>
      </c>
      <c r="B148" s="61" t="str">
        <f>B112</f>
        <v>Beam 3</v>
      </c>
      <c r="C148" s="61"/>
      <c r="D148" s="32"/>
      <c r="E148" s="38"/>
      <c r="F148" s="147">
        <f>VLOOKUP(B148,'Deck Elevations'!$B$8:$U$20,'PG Elevations'!A148,FALSE)</f>
        <v>1059.19</v>
      </c>
      <c r="G148" s="147"/>
      <c r="H148" s="147"/>
      <c r="I148" s="148" t="str">
        <f t="shared" ref="I148" si="115">IF(F148&lt;Y$12,"A",IF(AND(F148&gt;=S$13,F148&lt;=Y$13),"B",IF(AND(F148&gt;=S$14,F148&lt;=Y$14),"C",IF(AND(F148&gt;=S$15,F148&lt;=Y$15),"D","E"))))</f>
        <v>C</v>
      </c>
      <c r="J148" s="148"/>
      <c r="K148" s="134">
        <f t="shared" ref="K148" si="116">F148-VLOOKUP(I148,$B$12:$AD$16,18,FALSE)</f>
        <v>66.970000000000027</v>
      </c>
      <c r="L148" s="134"/>
      <c r="M148" s="134">
        <f t="shared" ref="M148" si="117">IF(I148="A",V$12+M$12*K148,IF(I148="B",(P$13-M$13)/(2*J$13)*(K148)^2+M$13*K148+V$13,IF(I148="C",V$14+M$14*K148,IF(I148="D",(P$15-M$15)/(2*J$15)*(K148)^2+M$15*K148+V$15,IF(I148="E",V$16+M$16*K148,"Error!")))))</f>
        <v>896.20984999999996</v>
      </c>
      <c r="N148" s="134"/>
      <c r="O148" s="135">
        <f>VLOOKUP(B148,'Deck Elevations'!$B$28:$U$40,'PG Elevations'!A148,FALSE)</f>
        <v>-0.70830000000000004</v>
      </c>
      <c r="P148" s="136"/>
      <c r="Q148" s="137">
        <f>O148</f>
        <v>-0.70830000000000004</v>
      </c>
      <c r="R148" s="138"/>
      <c r="S148" s="139">
        <f t="shared" si="109"/>
        <v>1.6E-2</v>
      </c>
      <c r="T148" s="140"/>
      <c r="U148" s="137">
        <v>0</v>
      </c>
      <c r="V148" s="138"/>
      <c r="W148" s="139">
        <f>0</f>
        <v>0</v>
      </c>
      <c r="X148" s="140"/>
      <c r="Y148" s="137">
        <v>0</v>
      </c>
      <c r="Z148" s="138"/>
      <c r="AA148" s="139">
        <f>0</f>
        <v>0</v>
      </c>
      <c r="AB148" s="140"/>
      <c r="AC148" s="134">
        <f t="shared" si="110"/>
        <v>896.19851719999997</v>
      </c>
      <c r="AD148" s="134"/>
      <c r="AE148" s="38"/>
      <c r="AF148" s="46"/>
    </row>
    <row r="149" spans="1:34" s="19" customFormat="1" x14ac:dyDescent="0.25">
      <c r="A149" s="45">
        <f>12</f>
        <v>12</v>
      </c>
      <c r="B149" s="61" t="str">
        <f>B113</f>
        <v>Centerline</v>
      </c>
      <c r="C149" s="61"/>
      <c r="D149" s="32"/>
      <c r="E149" s="32"/>
      <c r="F149" s="147">
        <f>VLOOKUP(B149,'Deck Elevations'!$B$8:$U$20,'PG Elevations'!A149,FALSE)</f>
        <v>1059.19</v>
      </c>
      <c r="G149" s="147"/>
      <c r="H149" s="147"/>
      <c r="I149" s="148" t="str">
        <f t="shared" si="106"/>
        <v>C</v>
      </c>
      <c r="J149" s="148"/>
      <c r="K149" s="134">
        <f t="shared" si="107"/>
        <v>66.970000000000027</v>
      </c>
      <c r="L149" s="134"/>
      <c r="M149" s="134">
        <f t="shared" si="108"/>
        <v>896.20984999999996</v>
      </c>
      <c r="N149" s="134"/>
      <c r="O149" s="135">
        <f>VLOOKUP(B149,'Deck Elevations'!$B$28:$U$40,'PG Elevations'!A149,FALSE)</f>
        <v>0</v>
      </c>
      <c r="P149" s="136"/>
      <c r="Q149" s="137">
        <f>0</f>
        <v>0</v>
      </c>
      <c r="R149" s="138"/>
      <c r="S149" s="139">
        <f t="shared" si="109"/>
        <v>1.6E-2</v>
      </c>
      <c r="T149" s="140"/>
      <c r="U149" s="137">
        <v>0</v>
      </c>
      <c r="V149" s="138"/>
      <c r="W149" s="139">
        <f>0</f>
        <v>0</v>
      </c>
      <c r="X149" s="140"/>
      <c r="Y149" s="137">
        <v>0</v>
      </c>
      <c r="Z149" s="138"/>
      <c r="AA149" s="139">
        <f>0</f>
        <v>0</v>
      </c>
      <c r="AB149" s="140"/>
      <c r="AC149" s="134">
        <f t="shared" si="110"/>
        <v>896.20984999999996</v>
      </c>
      <c r="AD149" s="134"/>
      <c r="AE149" s="38"/>
      <c r="AF149" s="46"/>
      <c r="AG149" s="50"/>
      <c r="AH149" s="48"/>
    </row>
    <row r="150" spans="1:34" s="19" customFormat="1" x14ac:dyDescent="0.25">
      <c r="A150" s="45">
        <f>12</f>
        <v>12</v>
      </c>
      <c r="B150" s="61" t="str">
        <f>B114</f>
        <v>Reference Line</v>
      </c>
      <c r="C150" s="49"/>
      <c r="D150" s="49"/>
      <c r="E150" s="49"/>
      <c r="F150" s="147">
        <f>VLOOKUP(B150,'Deck Elevations'!$B$8:$U$20,'PG Elevations'!A150,FALSE)</f>
        <v>1059.19</v>
      </c>
      <c r="G150" s="147"/>
      <c r="H150" s="147"/>
      <c r="I150" s="148" t="str">
        <f t="shared" si="106"/>
        <v>C</v>
      </c>
      <c r="J150" s="148"/>
      <c r="K150" s="134">
        <f t="shared" si="107"/>
        <v>66.970000000000027</v>
      </c>
      <c r="L150" s="134"/>
      <c r="M150" s="134">
        <f t="shared" si="108"/>
        <v>896.20984999999996</v>
      </c>
      <c r="N150" s="134"/>
      <c r="O150" s="135">
        <f>VLOOKUP(B150,'Deck Elevations'!$B$28:$U$40,'PG Elevations'!A150,FALSE)</f>
        <v>0</v>
      </c>
      <c r="P150" s="136"/>
      <c r="Q150" s="137">
        <f>0</f>
        <v>0</v>
      </c>
      <c r="R150" s="138"/>
      <c r="S150" s="139">
        <f t="shared" si="109"/>
        <v>1.6E-2</v>
      </c>
      <c r="T150" s="140"/>
      <c r="U150" s="137">
        <v>0</v>
      </c>
      <c r="V150" s="138"/>
      <c r="W150" s="139">
        <f>0</f>
        <v>0</v>
      </c>
      <c r="X150" s="140"/>
      <c r="Y150" s="137">
        <v>0</v>
      </c>
      <c r="Z150" s="138"/>
      <c r="AA150" s="139">
        <f>0</f>
        <v>0</v>
      </c>
      <c r="AB150" s="140"/>
      <c r="AC150" s="134">
        <f t="shared" si="110"/>
        <v>896.20984999999996</v>
      </c>
      <c r="AD150" s="134"/>
      <c r="AE150" s="38"/>
      <c r="AF150" s="46"/>
    </row>
    <row r="151" spans="1:34" s="19" customFormat="1" x14ac:dyDescent="0.25">
      <c r="A151" s="45">
        <f>12</f>
        <v>12</v>
      </c>
      <c r="B151" s="61" t="str">
        <f>B115</f>
        <v>Beam 4</v>
      </c>
      <c r="C151" s="49"/>
      <c r="D151" s="49"/>
      <c r="E151" s="49"/>
      <c r="F151" s="147">
        <f>VLOOKUP(B151,'Deck Elevations'!$B$8:$U$20,'PG Elevations'!A151,FALSE)</f>
        <v>1059.19</v>
      </c>
      <c r="G151" s="147"/>
      <c r="H151" s="147"/>
      <c r="I151" s="148" t="str">
        <f t="shared" si="106"/>
        <v>C</v>
      </c>
      <c r="J151" s="148"/>
      <c r="K151" s="134">
        <f t="shared" si="107"/>
        <v>66.970000000000027</v>
      </c>
      <c r="L151" s="134"/>
      <c r="M151" s="134">
        <f t="shared" si="108"/>
        <v>896.20984999999996</v>
      </c>
      <c r="N151" s="134"/>
      <c r="O151" s="135">
        <f>VLOOKUP(B151,'Deck Elevations'!$B$28:$U$40,'PG Elevations'!A151,FALSE)</f>
        <v>8.8957999999999995</v>
      </c>
      <c r="P151" s="136"/>
      <c r="Q151" s="137">
        <f>O151</f>
        <v>8.8957999999999995</v>
      </c>
      <c r="R151" s="138"/>
      <c r="S151" s="139">
        <f t="shared" si="109"/>
        <v>1.6E-2</v>
      </c>
      <c r="T151" s="140"/>
      <c r="U151" s="137">
        <v>0</v>
      </c>
      <c r="V151" s="138"/>
      <c r="W151" s="139">
        <f>0</f>
        <v>0</v>
      </c>
      <c r="X151" s="140"/>
      <c r="Y151" s="137">
        <v>0</v>
      </c>
      <c r="Z151" s="138"/>
      <c r="AA151" s="139">
        <f>0</f>
        <v>0</v>
      </c>
      <c r="AB151" s="140"/>
      <c r="AC151" s="134">
        <f t="shared" si="110"/>
        <v>896.0675172</v>
      </c>
      <c r="AD151" s="134"/>
      <c r="AE151" s="38"/>
      <c r="AF151" s="46"/>
    </row>
    <row r="152" spans="1:34" s="19" customFormat="1" x14ac:dyDescent="0.25">
      <c r="A152" s="45">
        <f>12</f>
        <v>12</v>
      </c>
      <c r="B152" s="61" t="s">
        <v>136</v>
      </c>
      <c r="C152" s="49"/>
      <c r="D152" s="49"/>
      <c r="E152" s="49"/>
      <c r="F152" s="147">
        <f>VLOOKUP(B152,'Deck Elevations'!$B$8:$U$20,'PG Elevations'!A152,FALSE)</f>
        <v>1059.19</v>
      </c>
      <c r="G152" s="147"/>
      <c r="H152" s="147"/>
      <c r="I152" s="148" t="str">
        <f t="shared" ref="I152" si="118">IF(F152&lt;Y$12,"A",IF(AND(F152&gt;=S$13,F152&lt;=Y$13),"B",IF(AND(F152&gt;=S$14,F152&lt;=Y$14),"C",IF(AND(F152&gt;=S$15,F152&lt;=Y$15),"D","E"))))</f>
        <v>C</v>
      </c>
      <c r="J152" s="148"/>
      <c r="K152" s="134">
        <f t="shared" ref="K152" si="119">F152-VLOOKUP(I152,$B$12:$AD$16,18,FALSE)</f>
        <v>66.970000000000027</v>
      </c>
      <c r="L152" s="134"/>
      <c r="M152" s="134">
        <f t="shared" ref="M152" si="120">IF(I152="A",V$12+M$12*K152,IF(I152="B",(P$13-M$13)/(2*J$13)*(K152)^2+M$13*K152+V$13,IF(I152="C",V$14+M$14*K152,IF(I152="D",(P$15-M$15)/(2*J$15)*(K152)^2+M$15*K152+V$15,IF(I152="E",V$16+M$16*K152,"Error!")))))</f>
        <v>896.20984999999996</v>
      </c>
      <c r="N152" s="134"/>
      <c r="O152" s="135">
        <f>VLOOKUP(B152,'Deck Elevations'!$B$28:$U$40,'PG Elevations'!A152,FALSE)</f>
        <v>15</v>
      </c>
      <c r="P152" s="136"/>
      <c r="Q152" s="137">
        <v>15</v>
      </c>
      <c r="R152" s="138"/>
      <c r="S152" s="139">
        <f t="shared" si="109"/>
        <v>1.6E-2</v>
      </c>
      <c r="T152" s="140"/>
      <c r="U152" s="137">
        <v>0</v>
      </c>
      <c r="V152" s="138"/>
      <c r="W152" s="139">
        <f>0</f>
        <v>0</v>
      </c>
      <c r="X152" s="140"/>
      <c r="Y152" s="137">
        <v>0</v>
      </c>
      <c r="Z152" s="138"/>
      <c r="AA152" s="139">
        <f>0</f>
        <v>0</v>
      </c>
      <c r="AB152" s="140"/>
      <c r="AC152" s="134">
        <f t="shared" ref="AC152" si="121">M152-ABS(Q152*S152)-ABS(U152*W152)-ABS(Y152*AA152)</f>
        <v>895.96984999999995</v>
      </c>
      <c r="AD152" s="134"/>
      <c r="AE152" s="38"/>
      <c r="AF152" s="46"/>
    </row>
    <row r="153" spans="1:34" s="19" customFormat="1" x14ac:dyDescent="0.25">
      <c r="A153" s="45">
        <f>12</f>
        <v>12</v>
      </c>
      <c r="B153" s="61" t="str">
        <f>B117</f>
        <v>Beam 5</v>
      </c>
      <c r="C153" s="49"/>
      <c r="D153" s="49"/>
      <c r="E153" s="49"/>
      <c r="F153" s="147">
        <f>VLOOKUP(B153,'Deck Elevations'!$B$8:$U$20,'PG Elevations'!A153,FALSE)</f>
        <v>1059.19</v>
      </c>
      <c r="G153" s="147"/>
      <c r="H153" s="147"/>
      <c r="I153" s="148" t="str">
        <f t="shared" si="106"/>
        <v>C</v>
      </c>
      <c r="J153" s="148"/>
      <c r="K153" s="134">
        <f t="shared" si="107"/>
        <v>66.970000000000027</v>
      </c>
      <c r="L153" s="134"/>
      <c r="M153" s="134">
        <f t="shared" ref="M153" si="122">IF(I153="A",V$12+M$12*K153,IF(I153="B",(P$13-M$13)/(2*J$13)*(K153)^2+M$13*K153+V$13,IF(I153="C",V$14+M$14*K153,IF(I153="D",(P$15-M$15)/(2*J$15)*(K153)^2+M$15*K153+V$15,IF(I153="E",V$16+M$16*K153,"Error!")))))</f>
        <v>896.20984999999996</v>
      </c>
      <c r="N153" s="134"/>
      <c r="O153" s="135">
        <f>VLOOKUP(B153,'Deck Elevations'!$B$28:$U$40,'PG Elevations'!A153,FALSE)</f>
        <v>18.5</v>
      </c>
      <c r="P153" s="136"/>
      <c r="Q153" s="137">
        <v>15</v>
      </c>
      <c r="R153" s="138"/>
      <c r="S153" s="139">
        <f t="shared" si="109"/>
        <v>1.6E-2</v>
      </c>
      <c r="T153" s="140"/>
      <c r="U153" s="137">
        <f>O153-Q153</f>
        <v>3.5</v>
      </c>
      <c r="V153" s="138"/>
      <c r="W153" s="139">
        <f>0</f>
        <v>0</v>
      </c>
      <c r="X153" s="140"/>
      <c r="Y153" s="137">
        <v>0</v>
      </c>
      <c r="Z153" s="138"/>
      <c r="AA153" s="139">
        <f>0</f>
        <v>0</v>
      </c>
      <c r="AB153" s="140"/>
      <c r="AC153" s="134">
        <f t="shared" si="110"/>
        <v>895.96984999999995</v>
      </c>
      <c r="AD153" s="134"/>
      <c r="AE153" s="38"/>
    </row>
    <row r="154" spans="1:34" s="19" customFormat="1" x14ac:dyDescent="0.25">
      <c r="A154" s="45">
        <f>12</f>
        <v>12</v>
      </c>
      <c r="B154" s="61" t="str">
        <f>B118</f>
        <v>Right Edge of Deck</v>
      </c>
      <c r="C154" s="49"/>
      <c r="D154" s="49"/>
      <c r="E154" s="49"/>
      <c r="F154" s="147">
        <f>VLOOKUP(B154,'Deck Elevations'!$B$8:$U$20,'PG Elevations'!A154,FALSE)</f>
        <v>1059.19</v>
      </c>
      <c r="G154" s="147"/>
      <c r="H154" s="147"/>
      <c r="I154" s="148" t="str">
        <f t="shared" si="106"/>
        <v>C</v>
      </c>
      <c r="J154" s="148"/>
      <c r="K154" s="134">
        <f t="shared" si="107"/>
        <v>66.970000000000027</v>
      </c>
      <c r="L154" s="134"/>
      <c r="M154" s="134">
        <f t="shared" si="108"/>
        <v>896.20984999999996</v>
      </c>
      <c r="N154" s="134"/>
      <c r="O154" s="135">
        <f>VLOOKUP(B154,'Deck Elevations'!$B$28:$U$40,'PG Elevations'!A154,FALSE)</f>
        <v>22.5</v>
      </c>
      <c r="P154" s="136"/>
      <c r="Q154" s="137">
        <v>15</v>
      </c>
      <c r="R154" s="138"/>
      <c r="S154" s="139">
        <f t="shared" si="109"/>
        <v>1.6E-2</v>
      </c>
      <c r="T154" s="140"/>
      <c r="U154" s="137">
        <v>6</v>
      </c>
      <c r="V154" s="138"/>
      <c r="W154" s="139">
        <f>0</f>
        <v>0</v>
      </c>
      <c r="X154" s="140"/>
      <c r="Y154" s="137">
        <v>1.5</v>
      </c>
      <c r="Z154" s="138"/>
      <c r="AA154" s="139">
        <f>0</f>
        <v>0</v>
      </c>
      <c r="AB154" s="140"/>
      <c r="AC154" s="134">
        <f t="shared" si="110"/>
        <v>895.96984999999995</v>
      </c>
      <c r="AD154" s="134"/>
      <c r="AE154" s="38"/>
      <c r="AF154" s="46"/>
      <c r="AG154" s="50"/>
      <c r="AH154" s="48"/>
    </row>
    <row r="155" spans="1:34" s="19" customFormat="1" x14ac:dyDescent="0.25">
      <c r="A155" s="45"/>
      <c r="B155" s="61"/>
      <c r="C155" s="49"/>
      <c r="D155" s="49"/>
      <c r="E155" s="49"/>
      <c r="F155" s="74"/>
      <c r="G155" s="74"/>
      <c r="H155" s="74"/>
      <c r="I155" s="80"/>
      <c r="J155" s="80"/>
      <c r="K155" s="41"/>
      <c r="L155" s="41"/>
      <c r="M155" s="41"/>
      <c r="N155" s="41"/>
      <c r="O155" s="41"/>
      <c r="P155" s="41"/>
      <c r="Q155" s="69"/>
      <c r="R155" s="69"/>
      <c r="S155" s="70"/>
      <c r="T155" s="70"/>
      <c r="U155" s="69"/>
      <c r="V155" s="69"/>
      <c r="W155" s="70"/>
      <c r="X155" s="70"/>
      <c r="Y155" s="69"/>
      <c r="Z155" s="69"/>
      <c r="AA155" s="70"/>
      <c r="AB155" s="70"/>
      <c r="AC155" s="41"/>
      <c r="AD155" s="41"/>
      <c r="AE155" s="38"/>
      <c r="AF155" s="46"/>
      <c r="AG155" s="50"/>
      <c r="AH155" s="48"/>
    </row>
    <row r="156" spans="1:34" s="19" customFormat="1" x14ac:dyDescent="0.25">
      <c r="A156" s="32"/>
      <c r="B156" s="152" t="s">
        <v>125</v>
      </c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38"/>
      <c r="AF156" s="46"/>
      <c r="AG156" s="50"/>
      <c r="AH156" s="48"/>
    </row>
    <row r="157" spans="1:34" s="19" customFormat="1" x14ac:dyDescent="0.25">
      <c r="A157" s="32"/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38"/>
      <c r="AF157" s="46"/>
      <c r="AG157" s="50"/>
      <c r="AH157" s="48"/>
    </row>
    <row r="158" spans="1:34" s="19" customFormat="1" x14ac:dyDescent="0.25">
      <c r="A158" s="32"/>
      <c r="B158" s="32"/>
      <c r="C158" s="32"/>
      <c r="D158" s="32"/>
      <c r="E158" s="32"/>
      <c r="F158" s="32"/>
      <c r="G158" s="144"/>
      <c r="H158" s="144"/>
      <c r="I158" s="144"/>
      <c r="J158" s="144"/>
      <c r="K158" s="144" t="s">
        <v>26</v>
      </c>
      <c r="L158" s="144"/>
      <c r="M158" s="144" t="s">
        <v>27</v>
      </c>
      <c r="N158" s="144"/>
      <c r="O158" s="143" t="s">
        <v>33</v>
      </c>
      <c r="P158" s="145"/>
      <c r="Q158" s="141" t="s">
        <v>64</v>
      </c>
      <c r="R158" s="142"/>
      <c r="S158" s="142"/>
      <c r="T158" s="151"/>
      <c r="U158" s="141" t="s">
        <v>41</v>
      </c>
      <c r="V158" s="142"/>
      <c r="W158" s="142"/>
      <c r="X158" s="151"/>
      <c r="Y158" s="141" t="s">
        <v>41</v>
      </c>
      <c r="Z158" s="142"/>
      <c r="AA158" s="142"/>
      <c r="AB158" s="151"/>
      <c r="AC158" s="141" t="s">
        <v>28</v>
      </c>
      <c r="AD158" s="142"/>
      <c r="AE158" s="38"/>
      <c r="AF158" s="46"/>
      <c r="AG158" s="50"/>
      <c r="AH158" s="48"/>
    </row>
    <row r="159" spans="1:34" s="19" customFormat="1" x14ac:dyDescent="0.25">
      <c r="A159" s="32"/>
      <c r="B159" s="32" t="s">
        <v>29</v>
      </c>
      <c r="C159" s="32"/>
      <c r="D159" s="32"/>
      <c r="E159" s="32"/>
      <c r="F159" s="144" t="s">
        <v>0</v>
      </c>
      <c r="G159" s="144"/>
      <c r="H159" s="144"/>
      <c r="I159" s="144" t="s">
        <v>14</v>
      </c>
      <c r="J159" s="144"/>
      <c r="K159" s="144" t="s">
        <v>30</v>
      </c>
      <c r="L159" s="144"/>
      <c r="M159" s="144" t="s">
        <v>15</v>
      </c>
      <c r="N159" s="144"/>
      <c r="O159" s="143" t="s">
        <v>1</v>
      </c>
      <c r="P159" s="145"/>
      <c r="Q159" s="144" t="s">
        <v>31</v>
      </c>
      <c r="R159" s="144"/>
      <c r="S159" s="144" t="s">
        <v>32</v>
      </c>
      <c r="T159" s="145"/>
      <c r="U159" s="143" t="s">
        <v>31</v>
      </c>
      <c r="V159" s="144"/>
      <c r="W159" s="144" t="s">
        <v>32</v>
      </c>
      <c r="X159" s="145"/>
      <c r="Y159" s="143" t="s">
        <v>31</v>
      </c>
      <c r="Z159" s="144"/>
      <c r="AA159" s="144" t="s">
        <v>32</v>
      </c>
      <c r="AB159" s="145"/>
      <c r="AC159" s="143" t="s">
        <v>15</v>
      </c>
      <c r="AD159" s="144"/>
      <c r="AE159" s="38"/>
      <c r="AF159" s="46"/>
      <c r="AG159" s="50"/>
      <c r="AH159" s="48"/>
    </row>
    <row r="160" spans="1:34" s="19" customFormat="1" x14ac:dyDescent="0.25">
      <c r="A160" s="32"/>
      <c r="B160" s="56"/>
      <c r="C160" s="56"/>
      <c r="D160" s="56"/>
      <c r="E160" s="56"/>
      <c r="F160" s="146" t="s">
        <v>19</v>
      </c>
      <c r="G160" s="146"/>
      <c r="H160" s="146"/>
      <c r="I160" s="146"/>
      <c r="J160" s="146"/>
      <c r="K160" s="146" t="s">
        <v>19</v>
      </c>
      <c r="L160" s="146"/>
      <c r="M160" s="146" t="s">
        <v>19</v>
      </c>
      <c r="N160" s="146"/>
      <c r="O160" s="149" t="s">
        <v>19</v>
      </c>
      <c r="P160" s="150"/>
      <c r="Q160" s="146" t="s">
        <v>19</v>
      </c>
      <c r="R160" s="146"/>
      <c r="S160" s="146" t="s">
        <v>19</v>
      </c>
      <c r="T160" s="150"/>
      <c r="U160" s="149" t="s">
        <v>19</v>
      </c>
      <c r="V160" s="146"/>
      <c r="W160" s="146" t="s">
        <v>19</v>
      </c>
      <c r="X160" s="150"/>
      <c r="Y160" s="149" t="s">
        <v>19</v>
      </c>
      <c r="Z160" s="146"/>
      <c r="AA160" s="146" t="s">
        <v>19</v>
      </c>
      <c r="AB160" s="150"/>
      <c r="AC160" s="149" t="s">
        <v>19</v>
      </c>
      <c r="AD160" s="146"/>
      <c r="AE160" s="38"/>
      <c r="AF160" s="46"/>
      <c r="AG160" s="50"/>
      <c r="AH160" s="48"/>
    </row>
    <row r="161" spans="1:34" s="19" customFormat="1" x14ac:dyDescent="0.25">
      <c r="A161" s="32"/>
      <c r="B161" s="57"/>
      <c r="C161" s="57"/>
      <c r="D161" s="57"/>
      <c r="E161" s="57"/>
      <c r="F161" s="57"/>
      <c r="G161" s="58"/>
      <c r="H161" s="58"/>
      <c r="I161" s="58"/>
      <c r="J161" s="58"/>
      <c r="K161" s="58"/>
      <c r="L161" s="58"/>
      <c r="M161" s="58"/>
      <c r="N161" s="58"/>
      <c r="O161" s="59"/>
      <c r="P161" s="60"/>
      <c r="Q161" s="58"/>
      <c r="R161" s="58"/>
      <c r="S161" s="58"/>
      <c r="T161" s="60"/>
      <c r="U161" s="59"/>
      <c r="V161" s="58"/>
      <c r="W161" s="58"/>
      <c r="X161" s="60"/>
      <c r="Y161" s="59"/>
      <c r="Z161" s="58"/>
      <c r="AA161" s="58"/>
      <c r="AB161" s="60"/>
      <c r="AC161" s="58"/>
      <c r="AD161" s="58"/>
      <c r="AE161" s="38"/>
      <c r="AF161" s="46"/>
      <c r="AG161" s="50"/>
      <c r="AH161" s="48"/>
    </row>
    <row r="162" spans="1:34" s="19" customFormat="1" x14ac:dyDescent="0.25">
      <c r="A162" s="45">
        <f>13</f>
        <v>13</v>
      </c>
      <c r="B162" s="61" t="s">
        <v>34</v>
      </c>
      <c r="C162" s="61"/>
      <c r="D162" s="32"/>
      <c r="E162" s="32"/>
      <c r="F162" s="147">
        <f>VLOOKUP(B162,'Deck Elevations'!$B$8:$U$20,'PG Elevations'!A162,FALSE)</f>
        <v>1073.8150000000001</v>
      </c>
      <c r="G162" s="147"/>
      <c r="H162" s="147"/>
      <c r="I162" s="148" t="str">
        <f>IF(F162&lt;Y$12,"A",IF(AND(F162&gt;=S$13,F162&lt;=Y$13),"B",IF(AND(F162&gt;=S$14,F162&lt;=Y$14),"C",IF(AND(F162&gt;=S$15,F162&lt;=Y$15),"D","E"))))</f>
        <v>C</v>
      </c>
      <c r="J162" s="148"/>
      <c r="K162" s="134">
        <f>F162-VLOOKUP(I162,$B$12:$AD$16,18,FALSE)</f>
        <v>81.595000000000027</v>
      </c>
      <c r="L162" s="134"/>
      <c r="M162" s="134">
        <f t="shared" ref="M162:M172" si="123">IF(I162="A",V$12+M$12*K162,IF(I162="B",(P$13-M$13)/(2*J$13)*(K162)^2+M$13*K162+V$13,IF(I162="C",V$14+M$14*K162,IF(I162="D",(P$15-M$15)/(2*J$15)*(K162)^2+M$15*K162+V$15,IF(I162="E",V$16+M$16*K162,"Error!")))))</f>
        <v>896.28297499999996</v>
      </c>
      <c r="N162" s="134"/>
      <c r="O162" s="135">
        <f>VLOOKUP(B162,'Deck Elevations'!$B$28:$U$40,'PG Elevations'!A162,FALSE)</f>
        <v>-22.5</v>
      </c>
      <c r="P162" s="136"/>
      <c r="Q162" s="137">
        <v>-15</v>
      </c>
      <c r="R162" s="138"/>
      <c r="S162" s="139">
        <f>0.016</f>
        <v>1.6E-2</v>
      </c>
      <c r="T162" s="140"/>
      <c r="U162" s="137">
        <v>-6</v>
      </c>
      <c r="V162" s="138"/>
      <c r="W162" s="139">
        <f>0</f>
        <v>0</v>
      </c>
      <c r="X162" s="140"/>
      <c r="Y162" s="137">
        <v>-1.5</v>
      </c>
      <c r="Z162" s="138"/>
      <c r="AA162" s="139">
        <f>0</f>
        <v>0</v>
      </c>
      <c r="AB162" s="140"/>
      <c r="AC162" s="134">
        <f>M162-ABS(Q162*S162)-ABS(U162*W162)-ABS(Y162*AA162)</f>
        <v>896.04297499999996</v>
      </c>
      <c r="AD162" s="134"/>
      <c r="AE162" s="38"/>
      <c r="AF162" s="46"/>
      <c r="AG162" s="50"/>
      <c r="AH162" s="48"/>
    </row>
    <row r="163" spans="1:34" s="19" customFormat="1" x14ac:dyDescent="0.25">
      <c r="A163" s="45">
        <f>13</f>
        <v>13</v>
      </c>
      <c r="B163" s="61" t="s">
        <v>35</v>
      </c>
      <c r="C163" s="61"/>
      <c r="D163" s="32"/>
      <c r="E163" s="32"/>
      <c r="F163" s="147">
        <f>VLOOKUP(B163,'Deck Elevations'!$B$8:$U$20,'PG Elevations'!A163,FALSE)</f>
        <v>1073.8150000000001</v>
      </c>
      <c r="G163" s="147"/>
      <c r="H163" s="147"/>
      <c r="I163" s="148" t="str">
        <f t="shared" ref="I163:I172" si="124">IF(F163&lt;Y$12,"A",IF(AND(F163&gt;=S$13,F163&lt;=Y$13),"B",IF(AND(F163&gt;=S$14,F163&lt;=Y$14),"C",IF(AND(F163&gt;=S$15,F163&lt;=Y$15),"D","E"))))</f>
        <v>C</v>
      </c>
      <c r="J163" s="148"/>
      <c r="K163" s="134">
        <f t="shared" ref="K163:K172" si="125">F163-VLOOKUP(I163,$B$12:$AD$16,18,FALSE)</f>
        <v>81.595000000000027</v>
      </c>
      <c r="L163" s="134"/>
      <c r="M163" s="134">
        <f t="shared" si="123"/>
        <v>896.28297499999996</v>
      </c>
      <c r="N163" s="134"/>
      <c r="O163" s="135">
        <f>VLOOKUP(B163,'Deck Elevations'!$B$28:$U$40,'PG Elevations'!A163,FALSE)</f>
        <v>-19.916699999999999</v>
      </c>
      <c r="P163" s="136"/>
      <c r="Q163" s="137">
        <v>-15</v>
      </c>
      <c r="R163" s="138"/>
      <c r="S163" s="139">
        <f t="shared" ref="S163:S172" si="126">0.016</f>
        <v>1.6E-2</v>
      </c>
      <c r="T163" s="140"/>
      <c r="U163" s="137">
        <f>O163-Q163</f>
        <v>-4.9166999999999987</v>
      </c>
      <c r="V163" s="138"/>
      <c r="W163" s="139">
        <f>0</f>
        <v>0</v>
      </c>
      <c r="X163" s="140"/>
      <c r="Y163" s="137">
        <v>0</v>
      </c>
      <c r="Z163" s="138"/>
      <c r="AA163" s="139">
        <f>0</f>
        <v>0</v>
      </c>
      <c r="AB163" s="140"/>
      <c r="AC163" s="134">
        <f t="shared" ref="AC163:AC172" si="127">M163-ABS(Q163*S163)-ABS(U163*W163)-ABS(Y163*AA163)</f>
        <v>896.04297499999996</v>
      </c>
      <c r="AD163" s="134"/>
      <c r="AE163" s="38"/>
      <c r="AF163" s="46"/>
      <c r="AG163" s="50"/>
      <c r="AH163" s="48"/>
    </row>
    <row r="164" spans="1:34" s="19" customFormat="1" x14ac:dyDescent="0.25">
      <c r="A164" s="45">
        <f>13</f>
        <v>13</v>
      </c>
      <c r="B164" s="61" t="s">
        <v>135</v>
      </c>
      <c r="C164" s="61"/>
      <c r="D164" s="32"/>
      <c r="E164" s="32"/>
      <c r="F164" s="147">
        <f>VLOOKUP(B164,'Deck Elevations'!$B$8:$U$20,'PG Elevations'!A164,FALSE)</f>
        <v>1073.8150000000001</v>
      </c>
      <c r="G164" s="147"/>
      <c r="H164" s="147"/>
      <c r="I164" s="148" t="str">
        <f t="shared" ref="I164" si="128">IF(F164&lt;Y$12,"A",IF(AND(F164&gt;=S$13,F164&lt;=Y$13),"B",IF(AND(F164&gt;=S$14,F164&lt;=Y$14),"C",IF(AND(F164&gt;=S$15,F164&lt;=Y$15),"D","E"))))</f>
        <v>C</v>
      </c>
      <c r="J164" s="148"/>
      <c r="K164" s="134">
        <f t="shared" ref="K164" si="129">F164-VLOOKUP(I164,$B$12:$AD$16,18,FALSE)</f>
        <v>81.595000000000027</v>
      </c>
      <c r="L164" s="134"/>
      <c r="M164" s="134">
        <f t="shared" ref="M164" si="130">IF(I164="A",V$12+M$12*K164,IF(I164="B",(P$13-M$13)/(2*J$13)*(K164)^2+M$13*K164+V$13,IF(I164="C",V$14+M$14*K164,IF(I164="D",(P$15-M$15)/(2*J$15)*(K164)^2+M$15*K164+V$15,IF(I164="E",V$16+M$16*K164,"Error!")))))</f>
        <v>896.28297499999996</v>
      </c>
      <c r="N164" s="134"/>
      <c r="O164" s="135">
        <f>VLOOKUP(B164,'Deck Elevations'!$B$28:$U$40,'PG Elevations'!A164,FALSE)</f>
        <v>-15</v>
      </c>
      <c r="P164" s="136"/>
      <c r="Q164" s="137">
        <v>-15</v>
      </c>
      <c r="R164" s="138"/>
      <c r="S164" s="139">
        <f t="shared" si="126"/>
        <v>1.6E-2</v>
      </c>
      <c r="T164" s="140"/>
      <c r="U164" s="137">
        <f>O164-Q164</f>
        <v>0</v>
      </c>
      <c r="V164" s="138"/>
      <c r="W164" s="139">
        <f>0</f>
        <v>0</v>
      </c>
      <c r="X164" s="140"/>
      <c r="Y164" s="137">
        <v>0</v>
      </c>
      <c r="Z164" s="138"/>
      <c r="AA164" s="139">
        <f>0</f>
        <v>0</v>
      </c>
      <c r="AB164" s="140"/>
      <c r="AC164" s="134">
        <f t="shared" ref="AC164" si="131">M164-ABS(Q164*S164)-ABS(U164*W164)-ABS(Y164*AA164)</f>
        <v>896.04297499999996</v>
      </c>
      <c r="AD164" s="134"/>
      <c r="AE164" s="38"/>
      <c r="AF164" s="46"/>
      <c r="AG164" s="50"/>
      <c r="AH164" s="48"/>
    </row>
    <row r="165" spans="1:34" s="19" customFormat="1" x14ac:dyDescent="0.25">
      <c r="A165" s="45">
        <f>13</f>
        <v>13</v>
      </c>
      <c r="B165" s="61" t="s">
        <v>36</v>
      </c>
      <c r="C165" s="61"/>
      <c r="D165" s="32"/>
      <c r="E165" s="38"/>
      <c r="F165" s="147">
        <f>VLOOKUP(B165,'Deck Elevations'!$B$8:$U$20,'PG Elevations'!A165,FALSE)</f>
        <v>1073.8150000000001</v>
      </c>
      <c r="G165" s="147"/>
      <c r="H165" s="147"/>
      <c r="I165" s="148" t="str">
        <f t="shared" si="124"/>
        <v>C</v>
      </c>
      <c r="J165" s="148"/>
      <c r="K165" s="134">
        <f t="shared" si="125"/>
        <v>81.595000000000027</v>
      </c>
      <c r="L165" s="134"/>
      <c r="M165" s="134">
        <f t="shared" si="123"/>
        <v>896.28297499999996</v>
      </c>
      <c r="N165" s="134"/>
      <c r="O165" s="135">
        <f>VLOOKUP(B165,'Deck Elevations'!$B$28:$U$40,'PG Elevations'!A165,FALSE)</f>
        <v>-10.3125</v>
      </c>
      <c r="P165" s="136"/>
      <c r="Q165" s="137">
        <f>O165</f>
        <v>-10.3125</v>
      </c>
      <c r="R165" s="138"/>
      <c r="S165" s="139">
        <f t="shared" si="126"/>
        <v>1.6E-2</v>
      </c>
      <c r="T165" s="140"/>
      <c r="U165" s="137">
        <v>0</v>
      </c>
      <c r="V165" s="138"/>
      <c r="W165" s="139">
        <f>0</f>
        <v>0</v>
      </c>
      <c r="X165" s="140"/>
      <c r="Y165" s="137">
        <v>0</v>
      </c>
      <c r="Z165" s="138"/>
      <c r="AA165" s="139">
        <f>0</f>
        <v>0</v>
      </c>
      <c r="AB165" s="140"/>
      <c r="AC165" s="134">
        <f t="shared" si="127"/>
        <v>896.117975</v>
      </c>
      <c r="AD165" s="134"/>
      <c r="AE165" s="38"/>
      <c r="AF165" s="46"/>
      <c r="AG165" s="50"/>
      <c r="AH165" s="48"/>
    </row>
    <row r="166" spans="1:34" s="19" customFormat="1" x14ac:dyDescent="0.25">
      <c r="A166" s="45">
        <f>13</f>
        <v>13</v>
      </c>
      <c r="B166" s="61" t="s">
        <v>37</v>
      </c>
      <c r="C166" s="61"/>
      <c r="D166" s="32"/>
      <c r="E166" s="32"/>
      <c r="F166" s="147">
        <f>VLOOKUP(B166,'Deck Elevations'!$B$8:$U$20,'PG Elevations'!A166,FALSE)</f>
        <v>1073.8150000000001</v>
      </c>
      <c r="G166" s="147"/>
      <c r="H166" s="147"/>
      <c r="I166" s="148" t="str">
        <f t="shared" si="124"/>
        <v>C</v>
      </c>
      <c r="J166" s="148"/>
      <c r="K166" s="134">
        <f t="shared" si="125"/>
        <v>81.595000000000027</v>
      </c>
      <c r="L166" s="134"/>
      <c r="M166" s="134">
        <f t="shared" si="123"/>
        <v>896.28297499999996</v>
      </c>
      <c r="N166" s="136"/>
      <c r="O166" s="135">
        <f>VLOOKUP(B166,'Deck Elevations'!$B$28:$U$40,'PG Elevations'!A166,FALSE)</f>
        <v>-0.70830000000000004</v>
      </c>
      <c r="P166" s="136"/>
      <c r="Q166" s="137">
        <f>O166</f>
        <v>-0.70830000000000004</v>
      </c>
      <c r="R166" s="138"/>
      <c r="S166" s="139">
        <f t="shared" si="126"/>
        <v>1.6E-2</v>
      </c>
      <c r="T166" s="140"/>
      <c r="U166" s="137">
        <v>0</v>
      </c>
      <c r="V166" s="138"/>
      <c r="W166" s="139">
        <f>0</f>
        <v>0</v>
      </c>
      <c r="X166" s="140"/>
      <c r="Y166" s="137">
        <v>0</v>
      </c>
      <c r="Z166" s="138"/>
      <c r="AA166" s="139">
        <f>0</f>
        <v>0</v>
      </c>
      <c r="AB166" s="140"/>
      <c r="AC166" s="134">
        <f t="shared" si="127"/>
        <v>896.27164219999997</v>
      </c>
      <c r="AD166" s="134"/>
      <c r="AE166" s="38"/>
      <c r="AF166" s="46"/>
      <c r="AG166" s="50"/>
      <c r="AH166" s="48"/>
    </row>
    <row r="167" spans="1:34" s="19" customFormat="1" x14ac:dyDescent="0.25">
      <c r="A167" s="45">
        <f>13</f>
        <v>13</v>
      </c>
      <c r="B167" s="61" t="s">
        <v>69</v>
      </c>
      <c r="C167" s="61"/>
      <c r="D167" s="32"/>
      <c r="E167" s="32"/>
      <c r="F167" s="147">
        <f>VLOOKUP(B167,'Deck Elevations'!$B$8:$U$20,'PG Elevations'!A167,FALSE)</f>
        <v>1073.8150000000001</v>
      </c>
      <c r="G167" s="147"/>
      <c r="H167" s="147"/>
      <c r="I167" s="148" t="str">
        <f t="shared" si="124"/>
        <v>C</v>
      </c>
      <c r="J167" s="148"/>
      <c r="K167" s="134">
        <f t="shared" si="125"/>
        <v>81.595000000000027</v>
      </c>
      <c r="L167" s="134"/>
      <c r="M167" s="134">
        <f t="shared" si="123"/>
        <v>896.28297499999996</v>
      </c>
      <c r="N167" s="136"/>
      <c r="O167" s="135">
        <f>VLOOKUP(B167,'Deck Elevations'!$B$28:$U$40,'PG Elevations'!A167,FALSE)</f>
        <v>0</v>
      </c>
      <c r="P167" s="136"/>
      <c r="Q167" s="137">
        <f>0</f>
        <v>0</v>
      </c>
      <c r="R167" s="138"/>
      <c r="S167" s="139">
        <f t="shared" si="126"/>
        <v>1.6E-2</v>
      </c>
      <c r="T167" s="140"/>
      <c r="U167" s="137">
        <v>0</v>
      </c>
      <c r="V167" s="138"/>
      <c r="W167" s="139">
        <f>0</f>
        <v>0</v>
      </c>
      <c r="X167" s="140"/>
      <c r="Y167" s="137">
        <v>0</v>
      </c>
      <c r="Z167" s="138"/>
      <c r="AA167" s="139">
        <f>0</f>
        <v>0</v>
      </c>
      <c r="AB167" s="140"/>
      <c r="AC167" s="134">
        <f t="shared" si="127"/>
        <v>896.28297499999996</v>
      </c>
      <c r="AD167" s="134"/>
      <c r="AE167" s="38"/>
      <c r="AF167" s="46"/>
      <c r="AG167" s="50"/>
      <c r="AH167" s="48"/>
    </row>
    <row r="168" spans="1:34" s="19" customFormat="1" x14ac:dyDescent="0.25">
      <c r="A168" s="45">
        <f>13</f>
        <v>13</v>
      </c>
      <c r="B168" t="s">
        <v>66</v>
      </c>
      <c r="C168" s="49"/>
      <c r="D168" s="49"/>
      <c r="E168" s="49"/>
      <c r="F168" s="147">
        <f>VLOOKUP(B168,'Deck Elevations'!$B$8:$U$20,'PG Elevations'!A168,FALSE)</f>
        <v>1073.8150000000001</v>
      </c>
      <c r="G168" s="147"/>
      <c r="H168" s="147"/>
      <c r="I168" s="148" t="str">
        <f t="shared" si="124"/>
        <v>C</v>
      </c>
      <c r="J168" s="148"/>
      <c r="K168" s="134">
        <f t="shared" si="125"/>
        <v>81.595000000000027</v>
      </c>
      <c r="L168" s="134"/>
      <c r="M168" s="134">
        <f t="shared" si="123"/>
        <v>896.28297499999996</v>
      </c>
      <c r="N168" s="134"/>
      <c r="O168" s="135">
        <f>VLOOKUP(B168,'Deck Elevations'!$B$28:$U$40,'PG Elevations'!A168,FALSE)</f>
        <v>0</v>
      </c>
      <c r="P168" s="136"/>
      <c r="Q168" s="137">
        <f>0</f>
        <v>0</v>
      </c>
      <c r="R168" s="138"/>
      <c r="S168" s="139">
        <f t="shared" si="126"/>
        <v>1.6E-2</v>
      </c>
      <c r="T168" s="140"/>
      <c r="U168" s="137">
        <v>0</v>
      </c>
      <c r="V168" s="138"/>
      <c r="W168" s="139">
        <f>0</f>
        <v>0</v>
      </c>
      <c r="X168" s="140"/>
      <c r="Y168" s="137">
        <v>0</v>
      </c>
      <c r="Z168" s="138"/>
      <c r="AA168" s="139">
        <f>0</f>
        <v>0</v>
      </c>
      <c r="AB168" s="140"/>
      <c r="AC168" s="134">
        <f t="shared" si="127"/>
        <v>896.28297499999996</v>
      </c>
      <c r="AD168" s="134"/>
      <c r="AE168" s="38"/>
      <c r="AF168" s="46"/>
      <c r="AG168" s="50"/>
      <c r="AH168" s="48"/>
    </row>
    <row r="169" spans="1:34" s="19" customFormat="1" x14ac:dyDescent="0.25">
      <c r="A169" s="45">
        <f>13</f>
        <v>13</v>
      </c>
      <c r="B169" t="s">
        <v>38</v>
      </c>
      <c r="C169" s="49"/>
      <c r="D169" s="49"/>
      <c r="E169" s="49"/>
      <c r="F169" s="147">
        <f>VLOOKUP(B169,'Deck Elevations'!$B$8:$U$20,'PG Elevations'!A169,FALSE)</f>
        <v>1073.8150000000001</v>
      </c>
      <c r="G169" s="147"/>
      <c r="H169" s="147"/>
      <c r="I169" s="148" t="str">
        <f t="shared" si="124"/>
        <v>C</v>
      </c>
      <c r="J169" s="148"/>
      <c r="K169" s="134">
        <f t="shared" si="125"/>
        <v>81.595000000000027</v>
      </c>
      <c r="L169" s="134"/>
      <c r="M169" s="134">
        <f t="shared" si="123"/>
        <v>896.28297499999996</v>
      </c>
      <c r="N169" s="134"/>
      <c r="O169" s="135">
        <f>VLOOKUP(B169,'Deck Elevations'!$B$28:$U$40,'PG Elevations'!A169,FALSE)</f>
        <v>8.8957999999999995</v>
      </c>
      <c r="P169" s="136"/>
      <c r="Q169" s="137">
        <f>O169</f>
        <v>8.8957999999999995</v>
      </c>
      <c r="R169" s="138"/>
      <c r="S169" s="139">
        <f t="shared" si="126"/>
        <v>1.6E-2</v>
      </c>
      <c r="T169" s="140"/>
      <c r="U169" s="137">
        <v>0</v>
      </c>
      <c r="V169" s="138"/>
      <c r="W169" s="139">
        <f>0</f>
        <v>0</v>
      </c>
      <c r="X169" s="140"/>
      <c r="Y169" s="137">
        <v>0</v>
      </c>
      <c r="Z169" s="138"/>
      <c r="AA169" s="139">
        <f>0</f>
        <v>0</v>
      </c>
      <c r="AB169" s="140"/>
      <c r="AC169" s="134">
        <f t="shared" si="127"/>
        <v>896.1406422</v>
      </c>
      <c r="AD169" s="134"/>
      <c r="AE169" s="38"/>
      <c r="AF169" s="46"/>
      <c r="AG169" s="50"/>
      <c r="AH169" s="48"/>
    </row>
    <row r="170" spans="1:34" s="19" customFormat="1" x14ac:dyDescent="0.25">
      <c r="A170" s="45">
        <f>13</f>
        <v>13</v>
      </c>
      <c r="B170" s="61" t="s">
        <v>136</v>
      </c>
      <c r="C170" s="49"/>
      <c r="D170" s="49"/>
      <c r="E170" s="49"/>
      <c r="F170" s="147">
        <f>VLOOKUP(B170,'Deck Elevations'!$B$8:$U$20,'PG Elevations'!A170,FALSE)</f>
        <v>1073.8150000000001</v>
      </c>
      <c r="G170" s="147"/>
      <c r="H170" s="147"/>
      <c r="I170" s="148" t="str">
        <f t="shared" ref="I170" si="132">IF(F170&lt;Y$12,"A",IF(AND(F170&gt;=S$13,F170&lt;=Y$13),"B",IF(AND(F170&gt;=S$14,F170&lt;=Y$14),"C",IF(AND(F170&gt;=S$15,F170&lt;=Y$15),"D","E"))))</f>
        <v>C</v>
      </c>
      <c r="J170" s="148"/>
      <c r="K170" s="134">
        <f t="shared" ref="K170" si="133">F170-VLOOKUP(I170,$B$12:$AD$16,18,FALSE)</f>
        <v>81.595000000000027</v>
      </c>
      <c r="L170" s="134"/>
      <c r="M170" s="134">
        <f t="shared" ref="M170" si="134">IF(I170="A",V$12+M$12*K170,IF(I170="B",(P$13-M$13)/(2*J$13)*(K170)^2+M$13*K170+V$13,IF(I170="C",V$14+M$14*K170,IF(I170="D",(P$15-M$15)/(2*J$15)*(K170)^2+M$15*K170+V$15,IF(I170="E",V$16+M$16*K170,"Error!")))))</f>
        <v>896.28297499999996</v>
      </c>
      <c r="N170" s="134"/>
      <c r="O170" s="135">
        <f>VLOOKUP(B170,'Deck Elevations'!$B$28:$U$40,'PG Elevations'!A170,FALSE)</f>
        <v>15</v>
      </c>
      <c r="P170" s="136"/>
      <c r="Q170" s="137">
        <v>15</v>
      </c>
      <c r="R170" s="138"/>
      <c r="S170" s="139">
        <f t="shared" si="126"/>
        <v>1.6E-2</v>
      </c>
      <c r="T170" s="140"/>
      <c r="U170" s="137">
        <v>0</v>
      </c>
      <c r="V170" s="138"/>
      <c r="W170" s="139">
        <f>0</f>
        <v>0</v>
      </c>
      <c r="X170" s="140"/>
      <c r="Y170" s="137">
        <v>0</v>
      </c>
      <c r="Z170" s="138"/>
      <c r="AA170" s="139">
        <f>0</f>
        <v>0</v>
      </c>
      <c r="AB170" s="140"/>
      <c r="AC170" s="134">
        <f t="shared" ref="AC170" si="135">M170-ABS(Q170*S170)-ABS(U170*W170)-ABS(Y170*AA170)</f>
        <v>896.04297499999996</v>
      </c>
      <c r="AD170" s="134"/>
      <c r="AE170" s="38"/>
      <c r="AF170" s="46"/>
      <c r="AG170" s="50"/>
      <c r="AH170" s="48"/>
    </row>
    <row r="171" spans="1:34" s="19" customFormat="1" x14ac:dyDescent="0.25">
      <c r="A171" s="45">
        <f>13</f>
        <v>13</v>
      </c>
      <c r="B171" t="s">
        <v>92</v>
      </c>
      <c r="C171" s="49"/>
      <c r="D171" s="49"/>
      <c r="E171" s="49"/>
      <c r="F171" s="147">
        <f>VLOOKUP(B171,'Deck Elevations'!$B$8:$U$20,'PG Elevations'!A171,FALSE)</f>
        <v>1073.8150000000001</v>
      </c>
      <c r="G171" s="147"/>
      <c r="H171" s="147"/>
      <c r="I171" s="148" t="str">
        <f t="shared" si="124"/>
        <v>C</v>
      </c>
      <c r="J171" s="148"/>
      <c r="K171" s="134">
        <f t="shared" si="125"/>
        <v>81.595000000000027</v>
      </c>
      <c r="L171" s="134"/>
      <c r="M171" s="134">
        <f t="shared" si="123"/>
        <v>896.28297499999996</v>
      </c>
      <c r="N171" s="136"/>
      <c r="O171" s="135">
        <f>VLOOKUP(B171,'Deck Elevations'!$B$28:$U$40,'PG Elevations'!A171,FALSE)</f>
        <v>18.5</v>
      </c>
      <c r="P171" s="136"/>
      <c r="Q171" s="137">
        <v>15</v>
      </c>
      <c r="R171" s="138"/>
      <c r="S171" s="139">
        <f t="shared" si="126"/>
        <v>1.6E-2</v>
      </c>
      <c r="T171" s="140"/>
      <c r="U171" s="137">
        <f>O171-Q171</f>
        <v>3.5</v>
      </c>
      <c r="V171" s="138"/>
      <c r="W171" s="139">
        <f>0</f>
        <v>0</v>
      </c>
      <c r="X171" s="140"/>
      <c r="Y171" s="137">
        <v>0</v>
      </c>
      <c r="Z171" s="138"/>
      <c r="AA171" s="139">
        <f>0</f>
        <v>0</v>
      </c>
      <c r="AB171" s="140"/>
      <c r="AC171" s="134">
        <f t="shared" si="127"/>
        <v>896.04297499999996</v>
      </c>
      <c r="AD171" s="134"/>
      <c r="AE171" s="38"/>
      <c r="AF171" s="46"/>
      <c r="AG171" s="50"/>
      <c r="AH171" s="48"/>
    </row>
    <row r="172" spans="1:34" s="19" customFormat="1" x14ac:dyDescent="0.25">
      <c r="A172" s="45">
        <f>13</f>
        <v>13</v>
      </c>
      <c r="B172" s="49" t="s">
        <v>39</v>
      </c>
      <c r="C172" s="49"/>
      <c r="D172" s="49"/>
      <c r="E172" s="49"/>
      <c r="F172" s="147">
        <f>VLOOKUP(B172,'Deck Elevations'!$B$8:$U$20,'PG Elevations'!A172,FALSE)</f>
        <v>1073.8150000000001</v>
      </c>
      <c r="G172" s="147"/>
      <c r="H172" s="147"/>
      <c r="I172" s="148" t="str">
        <f t="shared" si="124"/>
        <v>C</v>
      </c>
      <c r="J172" s="148"/>
      <c r="K172" s="134">
        <f t="shared" si="125"/>
        <v>81.595000000000027</v>
      </c>
      <c r="L172" s="134"/>
      <c r="M172" s="134">
        <f t="shared" si="123"/>
        <v>896.28297499999996</v>
      </c>
      <c r="N172" s="134"/>
      <c r="O172" s="135">
        <f>VLOOKUP(B172,'Deck Elevations'!$B$28:$U$40,'PG Elevations'!A172,FALSE)</f>
        <v>22.5</v>
      </c>
      <c r="P172" s="136"/>
      <c r="Q172" s="137">
        <v>15</v>
      </c>
      <c r="R172" s="138"/>
      <c r="S172" s="139">
        <f t="shared" si="126"/>
        <v>1.6E-2</v>
      </c>
      <c r="T172" s="140"/>
      <c r="U172" s="137">
        <v>6</v>
      </c>
      <c r="V172" s="138"/>
      <c r="W172" s="139">
        <f>0</f>
        <v>0</v>
      </c>
      <c r="X172" s="140"/>
      <c r="Y172" s="137">
        <v>1.5</v>
      </c>
      <c r="Z172" s="138"/>
      <c r="AA172" s="139">
        <f>0</f>
        <v>0</v>
      </c>
      <c r="AB172" s="140"/>
      <c r="AC172" s="134">
        <f t="shared" si="127"/>
        <v>896.04297499999996</v>
      </c>
      <c r="AD172" s="134"/>
      <c r="AE172" s="38"/>
      <c r="AF172" s="46"/>
      <c r="AG172" s="50"/>
      <c r="AH172" s="48"/>
    </row>
    <row r="173" spans="1:34" s="19" customFormat="1" x14ac:dyDescent="0.25">
      <c r="A173" s="45"/>
      <c r="B173" s="61"/>
      <c r="C173" s="49"/>
      <c r="D173" s="49"/>
      <c r="E173" s="49"/>
      <c r="F173" s="74"/>
      <c r="G173" s="74"/>
      <c r="H173" s="74"/>
      <c r="I173" s="80"/>
      <c r="J173" s="80"/>
      <c r="K173" s="41"/>
      <c r="L173" s="41"/>
      <c r="M173" s="41"/>
      <c r="N173" s="41"/>
      <c r="O173" s="41"/>
      <c r="P173" s="41"/>
      <c r="Q173" s="69"/>
      <c r="R173" s="69"/>
      <c r="S173" s="70"/>
      <c r="T173" s="70"/>
      <c r="U173" s="69"/>
      <c r="V173" s="69"/>
      <c r="W173" s="70"/>
      <c r="X173" s="70"/>
      <c r="Y173" s="69"/>
      <c r="Z173" s="69"/>
      <c r="AA173" s="70"/>
      <c r="AB173" s="70"/>
      <c r="AC173" s="41"/>
      <c r="AD173" s="41"/>
      <c r="AE173" s="38"/>
      <c r="AF173" s="46"/>
      <c r="AG173" s="50"/>
      <c r="AH173" s="48"/>
    </row>
    <row r="174" spans="1:34" s="39" customFormat="1" x14ac:dyDescent="0.25">
      <c r="A174" s="32"/>
      <c r="B174" s="152" t="s">
        <v>44</v>
      </c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41"/>
      <c r="AF174" s="46"/>
      <c r="AG174" s="42"/>
      <c r="AH174" s="42"/>
    </row>
    <row r="175" spans="1:34" s="39" customFormat="1" x14ac:dyDescent="0.25">
      <c r="A175" s="32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41"/>
      <c r="AF175" s="46"/>
    </row>
    <row r="176" spans="1:34" s="39" customFormat="1" x14ac:dyDescent="0.25">
      <c r="A176" s="32"/>
      <c r="B176" s="32"/>
      <c r="C176" s="32"/>
      <c r="D176" s="32"/>
      <c r="E176" s="32"/>
      <c r="F176" s="32"/>
      <c r="G176" s="144"/>
      <c r="H176" s="144"/>
      <c r="I176" s="144"/>
      <c r="J176" s="144"/>
      <c r="K176" s="144" t="s">
        <v>26</v>
      </c>
      <c r="L176" s="144"/>
      <c r="M176" s="144" t="s">
        <v>27</v>
      </c>
      <c r="N176" s="144"/>
      <c r="O176" s="143" t="s">
        <v>33</v>
      </c>
      <c r="P176" s="145"/>
      <c r="Q176" s="141" t="s">
        <v>64</v>
      </c>
      <c r="R176" s="142"/>
      <c r="S176" s="142"/>
      <c r="T176" s="151"/>
      <c r="U176" s="141" t="s">
        <v>41</v>
      </c>
      <c r="V176" s="142"/>
      <c r="W176" s="142"/>
      <c r="X176" s="151"/>
      <c r="Y176" s="141" t="s">
        <v>41</v>
      </c>
      <c r="Z176" s="142"/>
      <c r="AA176" s="142"/>
      <c r="AB176" s="151"/>
      <c r="AC176" s="141" t="s">
        <v>28</v>
      </c>
      <c r="AD176" s="142"/>
      <c r="AE176" s="43"/>
      <c r="AF176" s="46"/>
      <c r="AG176" s="44"/>
      <c r="AH176" s="42"/>
    </row>
    <row r="177" spans="1:34" s="39" customFormat="1" x14ac:dyDescent="0.25">
      <c r="A177" s="32"/>
      <c r="B177" s="32" t="s">
        <v>29</v>
      </c>
      <c r="C177" s="32"/>
      <c r="D177" s="32"/>
      <c r="E177" s="32"/>
      <c r="F177" s="144" t="s">
        <v>0</v>
      </c>
      <c r="G177" s="144"/>
      <c r="H177" s="144"/>
      <c r="I177" s="144" t="s">
        <v>14</v>
      </c>
      <c r="J177" s="144"/>
      <c r="K177" s="144" t="s">
        <v>30</v>
      </c>
      <c r="L177" s="144"/>
      <c r="M177" s="144" t="s">
        <v>15</v>
      </c>
      <c r="N177" s="144"/>
      <c r="O177" s="143" t="s">
        <v>1</v>
      </c>
      <c r="P177" s="145"/>
      <c r="Q177" s="144" t="s">
        <v>31</v>
      </c>
      <c r="R177" s="144"/>
      <c r="S177" s="144" t="s">
        <v>32</v>
      </c>
      <c r="T177" s="145"/>
      <c r="U177" s="143" t="s">
        <v>31</v>
      </c>
      <c r="V177" s="144"/>
      <c r="W177" s="144" t="s">
        <v>32</v>
      </c>
      <c r="X177" s="145"/>
      <c r="Y177" s="143" t="s">
        <v>31</v>
      </c>
      <c r="Z177" s="144"/>
      <c r="AA177" s="144" t="s">
        <v>32</v>
      </c>
      <c r="AB177" s="145"/>
      <c r="AC177" s="143" t="s">
        <v>15</v>
      </c>
      <c r="AD177" s="144"/>
      <c r="AE177" s="43"/>
      <c r="AF177" s="46"/>
      <c r="AG177" s="37"/>
      <c r="AH177" s="37"/>
    </row>
    <row r="178" spans="1:34" s="39" customFormat="1" x14ac:dyDescent="0.25">
      <c r="A178" s="32"/>
      <c r="B178" s="56"/>
      <c r="C178" s="56"/>
      <c r="D178" s="56"/>
      <c r="E178" s="56"/>
      <c r="F178" s="146" t="s">
        <v>19</v>
      </c>
      <c r="G178" s="146"/>
      <c r="H178" s="146"/>
      <c r="I178" s="146"/>
      <c r="J178" s="146"/>
      <c r="K178" s="146" t="s">
        <v>19</v>
      </c>
      <c r="L178" s="146"/>
      <c r="M178" s="146" t="s">
        <v>19</v>
      </c>
      <c r="N178" s="146"/>
      <c r="O178" s="149" t="s">
        <v>19</v>
      </c>
      <c r="P178" s="150"/>
      <c r="Q178" s="146" t="s">
        <v>19</v>
      </c>
      <c r="R178" s="146"/>
      <c r="S178" s="146" t="s">
        <v>19</v>
      </c>
      <c r="T178" s="150"/>
      <c r="U178" s="149" t="s">
        <v>19</v>
      </c>
      <c r="V178" s="146"/>
      <c r="W178" s="146" t="s">
        <v>19</v>
      </c>
      <c r="X178" s="150"/>
      <c r="Y178" s="149" t="s">
        <v>19</v>
      </c>
      <c r="Z178" s="146"/>
      <c r="AA178" s="146" t="s">
        <v>19</v>
      </c>
      <c r="AB178" s="150"/>
      <c r="AC178" s="149" t="s">
        <v>19</v>
      </c>
      <c r="AD178" s="146"/>
      <c r="AE178" s="32"/>
      <c r="AF178" s="46"/>
      <c r="AG178" s="37"/>
      <c r="AH178" s="37"/>
    </row>
    <row r="179" spans="1:34" s="39" customFormat="1" x14ac:dyDescent="0.25">
      <c r="A179" s="32"/>
      <c r="B179" s="57"/>
      <c r="C179" s="57"/>
      <c r="D179" s="57"/>
      <c r="E179" s="57"/>
      <c r="F179" s="57"/>
      <c r="G179" s="58"/>
      <c r="H179" s="58"/>
      <c r="I179" s="58"/>
      <c r="J179" s="58"/>
      <c r="K179" s="58"/>
      <c r="L179" s="58"/>
      <c r="M179" s="58"/>
      <c r="N179" s="58"/>
      <c r="O179" s="59"/>
      <c r="P179" s="60"/>
      <c r="Q179" s="58"/>
      <c r="R179" s="58"/>
      <c r="S179" s="58"/>
      <c r="T179" s="60"/>
      <c r="U179" s="59"/>
      <c r="V179" s="58"/>
      <c r="W179" s="58"/>
      <c r="X179" s="60"/>
      <c r="Y179" s="59"/>
      <c r="Z179" s="58"/>
      <c r="AA179" s="58"/>
      <c r="AB179" s="60"/>
      <c r="AC179" s="58"/>
      <c r="AD179" s="58"/>
      <c r="AE179" s="32"/>
      <c r="AF179" s="46"/>
    </row>
    <row r="180" spans="1:34" s="19" customFormat="1" x14ac:dyDescent="0.25">
      <c r="A180" s="45">
        <f>14</f>
        <v>14</v>
      </c>
      <c r="B180" s="61" t="str">
        <f>B144</f>
        <v>Left Edge of Deck</v>
      </c>
      <c r="C180" s="61"/>
      <c r="D180" s="32"/>
      <c r="E180" s="32"/>
      <c r="F180" s="147">
        <f>VLOOKUP(B180,'Deck Elevations'!$B$8:$U$20,'PG Elevations'!A180,FALSE)</f>
        <v>1089.3399999999999</v>
      </c>
      <c r="G180" s="147"/>
      <c r="H180" s="147"/>
      <c r="I180" s="148" t="str">
        <f>IF(F180&lt;Y$12,"A",IF(AND(F180&gt;=S$13,F180&lt;=Y$13),"B",IF(AND(F180&gt;=S$14,F180&lt;=Y$14),"C",IF(AND(F180&gt;=S$15,F180&lt;=Y$15),"D","E"))))</f>
        <v>C</v>
      </c>
      <c r="J180" s="148"/>
      <c r="K180" s="134">
        <f>F180-VLOOKUP(I180,$B$12:$AD$16,18,FALSE)</f>
        <v>97.119999999999891</v>
      </c>
      <c r="L180" s="134"/>
      <c r="M180" s="134">
        <f t="shared" ref="M180" si="136">IF(I180="A",V$12+M$12*K180,IF(I180="B",(P$13-M$13)/(2*J$13)*(K180)^2+M$13*K180+V$13,IF(I180="C",V$14+M$14*K180,IF(I180="D",(P$15-M$15)/(2*J$15)*(K180)^2+M$15*K180+V$15,IF(I180="E",V$16+M$16*K180,"Error!")))))</f>
        <v>896.36059999999998</v>
      </c>
      <c r="N180" s="134"/>
      <c r="O180" s="135">
        <f>VLOOKUP(B180,'Deck Elevations'!$B$28:$U$40,'PG Elevations'!A180,FALSE)</f>
        <v>-22.5</v>
      </c>
      <c r="P180" s="136"/>
      <c r="Q180" s="137">
        <v>-15</v>
      </c>
      <c r="R180" s="138"/>
      <c r="S180" s="139">
        <f>0.016</f>
        <v>1.6E-2</v>
      </c>
      <c r="T180" s="140"/>
      <c r="U180" s="137">
        <v>-6</v>
      </c>
      <c r="V180" s="138"/>
      <c r="W180" s="139">
        <f>0</f>
        <v>0</v>
      </c>
      <c r="X180" s="140"/>
      <c r="Y180" s="137">
        <v>-1.5</v>
      </c>
      <c r="Z180" s="138"/>
      <c r="AA180" s="139">
        <f>0</f>
        <v>0</v>
      </c>
      <c r="AB180" s="140"/>
      <c r="AC180" s="134">
        <f>M180-ABS(Q180*S180)-ABS(U180*W180)-ABS(Y180*AA180)</f>
        <v>896.12059999999997</v>
      </c>
      <c r="AD180" s="134"/>
      <c r="AE180" s="38"/>
      <c r="AF180" s="46"/>
      <c r="AG180" s="47"/>
      <c r="AH180" s="48"/>
    </row>
    <row r="181" spans="1:34" s="19" customFormat="1" x14ac:dyDescent="0.25">
      <c r="A181" s="45">
        <f>14</f>
        <v>14</v>
      </c>
      <c r="B181" s="61" t="str">
        <f>B145</f>
        <v>Beam 1</v>
      </c>
      <c r="C181" s="61"/>
      <c r="D181" s="32"/>
      <c r="E181" s="32"/>
      <c r="F181" s="147">
        <f>VLOOKUP(B181,'Deck Elevations'!$B$8:$U$20,'PG Elevations'!A181,FALSE)</f>
        <v>1089.22</v>
      </c>
      <c r="G181" s="147"/>
      <c r="H181" s="147"/>
      <c r="I181" s="148" t="str">
        <f t="shared" ref="I181:I190" si="137">IF(F181&lt;Y$12,"A",IF(AND(F181&gt;=S$13,F181&lt;=Y$13),"B",IF(AND(F181&gt;=S$14,F181&lt;=Y$14),"C",IF(AND(F181&gt;=S$15,F181&lt;=Y$15),"D","E"))))</f>
        <v>C</v>
      </c>
      <c r="J181" s="148"/>
      <c r="K181" s="134">
        <f t="shared" ref="K181:K190" si="138">F181-VLOOKUP(I181,$B$12:$AD$16,18,FALSE)</f>
        <v>97</v>
      </c>
      <c r="L181" s="134"/>
      <c r="M181" s="134">
        <f t="shared" ref="M181:M190" si="139">IF(I181="A",V$12+M$12*K181,IF(I181="B",(P$13-M$13)/(2*J$13)*(K181)^2+M$13*K181+V$13,IF(I181="C",V$14+M$14*K181,IF(I181="D",(P$15-M$15)/(2*J$15)*(K181)^2+M$15*K181+V$15,IF(I181="E",V$16+M$16*K181,"Error!")))))</f>
        <v>896.36</v>
      </c>
      <c r="N181" s="134"/>
      <c r="O181" s="135">
        <f>VLOOKUP(B181,'Deck Elevations'!$B$28:$U$40,'PG Elevations'!A181,FALSE)</f>
        <v>-19.6799</v>
      </c>
      <c r="P181" s="136"/>
      <c r="Q181" s="137">
        <v>-15</v>
      </c>
      <c r="R181" s="138"/>
      <c r="S181" s="139">
        <f t="shared" ref="S181:S190" si="140">0.016</f>
        <v>1.6E-2</v>
      </c>
      <c r="T181" s="140"/>
      <c r="U181" s="137">
        <f>O181-Q181</f>
        <v>-4.6798999999999999</v>
      </c>
      <c r="V181" s="138"/>
      <c r="W181" s="139">
        <f>0</f>
        <v>0</v>
      </c>
      <c r="X181" s="140"/>
      <c r="Y181" s="137">
        <v>0</v>
      </c>
      <c r="Z181" s="138"/>
      <c r="AA181" s="139">
        <f>0</f>
        <v>0</v>
      </c>
      <c r="AB181" s="140"/>
      <c r="AC181" s="134">
        <f t="shared" ref="AC181:AC190" si="141">M181-ABS(Q181*S181)-ABS(U181*W181)-ABS(Y181*AA181)</f>
        <v>896.12</v>
      </c>
      <c r="AD181" s="134"/>
      <c r="AE181" s="38"/>
      <c r="AF181" s="46"/>
      <c r="AG181" s="50"/>
      <c r="AH181" s="48"/>
    </row>
    <row r="182" spans="1:34" s="19" customFormat="1" x14ac:dyDescent="0.25">
      <c r="A182" s="45">
        <f>14</f>
        <v>14</v>
      </c>
      <c r="B182" s="61" t="s">
        <v>135</v>
      </c>
      <c r="C182" s="61"/>
      <c r="D182" s="32"/>
      <c r="E182" s="32"/>
      <c r="F182" s="147">
        <f>VLOOKUP(B182,'Deck Elevations'!$B$8:$U$20,'PG Elevations'!A182,FALSE)</f>
        <v>1089.03</v>
      </c>
      <c r="G182" s="147"/>
      <c r="H182" s="147"/>
      <c r="I182" s="148" t="str">
        <f t="shared" ref="I182" si="142">IF(F182&lt;Y$12,"A",IF(AND(F182&gt;=S$13,F182&lt;=Y$13),"B",IF(AND(F182&gt;=S$14,F182&lt;=Y$14),"C",IF(AND(F182&gt;=S$15,F182&lt;=Y$15),"D","E"))))</f>
        <v>C</v>
      </c>
      <c r="J182" s="148"/>
      <c r="K182" s="134">
        <f t="shared" ref="K182" si="143">F182-VLOOKUP(I182,$B$12:$AD$16,18,FALSE)</f>
        <v>96.809999999999945</v>
      </c>
      <c r="L182" s="134"/>
      <c r="M182" s="134">
        <f t="shared" ref="M182" si="144">IF(I182="A",V$12+M$12*K182,IF(I182="B",(P$13-M$13)/(2*J$13)*(K182)^2+M$13*K182+V$13,IF(I182="C",V$14+M$14*K182,IF(I182="D",(P$15-M$15)/(2*J$15)*(K182)^2+M$15*K182+V$15,IF(I182="E",V$16+M$16*K182,"Error!")))))</f>
        <v>896.35905000000002</v>
      </c>
      <c r="N182" s="134"/>
      <c r="O182" s="135">
        <f>VLOOKUP(B182,'Deck Elevations'!$B$28:$U$40,'PG Elevations'!A182,FALSE)</f>
        <v>-15</v>
      </c>
      <c r="P182" s="136"/>
      <c r="Q182" s="137">
        <v>-15</v>
      </c>
      <c r="R182" s="138"/>
      <c r="S182" s="139">
        <f t="shared" si="140"/>
        <v>1.6E-2</v>
      </c>
      <c r="T182" s="140"/>
      <c r="U182" s="137">
        <f>O182-Q182</f>
        <v>0</v>
      </c>
      <c r="V182" s="138"/>
      <c r="W182" s="139">
        <f>0</f>
        <v>0</v>
      </c>
      <c r="X182" s="140"/>
      <c r="Y182" s="137">
        <v>0</v>
      </c>
      <c r="Z182" s="138"/>
      <c r="AA182" s="139">
        <f>0</f>
        <v>0</v>
      </c>
      <c r="AB182" s="140"/>
      <c r="AC182" s="134">
        <f t="shared" ref="AC182" si="145">M182-ABS(Q182*S182)-ABS(U182*W182)-ABS(Y182*AA182)</f>
        <v>896.11905000000002</v>
      </c>
      <c r="AD182" s="134"/>
      <c r="AE182" s="38"/>
      <c r="AF182" s="46"/>
      <c r="AG182" s="50"/>
      <c r="AH182" s="48"/>
    </row>
    <row r="183" spans="1:34" s="19" customFormat="1" ht="15.75" customHeight="1" x14ac:dyDescent="0.25">
      <c r="A183" s="45">
        <f>14</f>
        <v>14</v>
      </c>
      <c r="B183" s="61" t="str">
        <f>B147</f>
        <v>Beam 2</v>
      </c>
      <c r="C183" s="61"/>
      <c r="D183" s="32"/>
      <c r="E183" s="38"/>
      <c r="F183" s="147">
        <f>VLOOKUP(B183,'Deck Elevations'!$B$8:$U$20,'PG Elevations'!A183,FALSE)</f>
        <v>1088.83</v>
      </c>
      <c r="G183" s="147"/>
      <c r="H183" s="147"/>
      <c r="I183" s="148" t="str">
        <f t="shared" si="137"/>
        <v>C</v>
      </c>
      <c r="J183" s="148"/>
      <c r="K183" s="134">
        <f t="shared" si="138"/>
        <v>96.6099999999999</v>
      </c>
      <c r="L183" s="134"/>
      <c r="M183" s="134">
        <f t="shared" si="139"/>
        <v>896.35805000000005</v>
      </c>
      <c r="N183" s="134"/>
      <c r="O183" s="135">
        <f>VLOOKUP(B183,'Deck Elevations'!$B$28:$U$40,'PG Elevations'!A183,FALSE)</f>
        <v>-10.082800000000001</v>
      </c>
      <c r="P183" s="136"/>
      <c r="Q183" s="137">
        <f t="shared" ref="Q183:Q187" si="146">O183</f>
        <v>-10.082800000000001</v>
      </c>
      <c r="R183" s="138"/>
      <c r="S183" s="139">
        <f t="shared" si="140"/>
        <v>1.6E-2</v>
      </c>
      <c r="T183" s="140"/>
      <c r="U183" s="137">
        <v>0</v>
      </c>
      <c r="V183" s="138"/>
      <c r="W183" s="139">
        <f>0</f>
        <v>0</v>
      </c>
      <c r="X183" s="140"/>
      <c r="Y183" s="137">
        <v>0</v>
      </c>
      <c r="Z183" s="138"/>
      <c r="AA183" s="139">
        <f>0</f>
        <v>0</v>
      </c>
      <c r="AB183" s="140"/>
      <c r="AC183" s="134">
        <f t="shared" si="141"/>
        <v>896.19672520000006</v>
      </c>
      <c r="AD183" s="134"/>
      <c r="AE183" s="38"/>
      <c r="AF183" s="46"/>
    </row>
    <row r="184" spans="1:34" s="19" customFormat="1" x14ac:dyDescent="0.25">
      <c r="A184" s="45">
        <f>14</f>
        <v>14</v>
      </c>
      <c r="B184" s="61" t="str">
        <f>B148</f>
        <v>Beam 3</v>
      </c>
      <c r="C184" s="61"/>
      <c r="D184" s="32"/>
      <c r="E184" s="38"/>
      <c r="F184" s="147">
        <f>VLOOKUP(B184,'Deck Elevations'!$B$8:$U$20,'PG Elevations'!A184,FALSE)</f>
        <v>1088.47</v>
      </c>
      <c r="G184" s="147"/>
      <c r="H184" s="147"/>
      <c r="I184" s="148" t="str">
        <f t="shared" ref="I184" si="147">IF(F184&lt;Y$12,"A",IF(AND(F184&gt;=S$13,F184&lt;=Y$13),"B",IF(AND(F184&gt;=S$14,F184&lt;=Y$14),"C",IF(AND(F184&gt;=S$15,F184&lt;=Y$15),"D","E"))))</f>
        <v>C</v>
      </c>
      <c r="J184" s="148"/>
      <c r="K184" s="134">
        <f t="shared" ref="K184" si="148">F184-VLOOKUP(I184,$B$12:$AD$16,18,FALSE)</f>
        <v>96.25</v>
      </c>
      <c r="L184" s="134"/>
      <c r="M184" s="134">
        <f t="shared" ref="M184" si="149">IF(I184="A",V$12+M$12*K184,IF(I184="B",(P$13-M$13)/(2*J$13)*(K184)^2+M$13*K184+V$13,IF(I184="C",V$14+M$14*K184,IF(I184="D",(P$15-M$15)/(2*J$15)*(K184)^2+M$15*K184+V$15,IF(I184="E",V$16+M$16*K184,"Error!")))))</f>
        <v>896.35625000000005</v>
      </c>
      <c r="N184" s="134"/>
      <c r="O184" s="135">
        <f>VLOOKUP(B184,'Deck Elevations'!$B$28:$U$40,'PG Elevations'!A184,FALSE)</f>
        <v>-0.48530000000000001</v>
      </c>
      <c r="P184" s="136"/>
      <c r="Q184" s="137">
        <f t="shared" si="146"/>
        <v>-0.48530000000000001</v>
      </c>
      <c r="R184" s="138"/>
      <c r="S184" s="139">
        <f t="shared" si="140"/>
        <v>1.6E-2</v>
      </c>
      <c r="T184" s="140"/>
      <c r="U184" s="137">
        <v>0</v>
      </c>
      <c r="V184" s="138"/>
      <c r="W184" s="139">
        <f>0</f>
        <v>0</v>
      </c>
      <c r="X184" s="140"/>
      <c r="Y184" s="137">
        <v>0</v>
      </c>
      <c r="Z184" s="138"/>
      <c r="AA184" s="139">
        <f>0</f>
        <v>0</v>
      </c>
      <c r="AB184" s="140"/>
      <c r="AC184" s="134">
        <f t="shared" si="141"/>
        <v>896.34848520000003</v>
      </c>
      <c r="AD184" s="134"/>
      <c r="AE184" s="38"/>
      <c r="AF184" s="46"/>
    </row>
    <row r="185" spans="1:34" s="19" customFormat="1" x14ac:dyDescent="0.25">
      <c r="A185" s="45">
        <f>14</f>
        <v>14</v>
      </c>
      <c r="B185" s="61" t="str">
        <f>B149</f>
        <v>Centerline</v>
      </c>
      <c r="C185" s="61"/>
      <c r="D185" s="32"/>
      <c r="E185" s="32"/>
      <c r="F185" s="147">
        <f>VLOOKUP(B185,'Deck Elevations'!$B$8:$U$20,'PG Elevations'!A185,FALSE)</f>
        <v>1088.45</v>
      </c>
      <c r="G185" s="147"/>
      <c r="H185" s="147"/>
      <c r="I185" s="148" t="str">
        <f t="shared" si="137"/>
        <v>C</v>
      </c>
      <c r="J185" s="148"/>
      <c r="K185" s="134">
        <f t="shared" si="138"/>
        <v>96.230000000000018</v>
      </c>
      <c r="L185" s="134"/>
      <c r="M185" s="134">
        <f t="shared" si="139"/>
        <v>896.35614999999996</v>
      </c>
      <c r="N185" s="134"/>
      <c r="O185" s="135">
        <f>VLOOKUP(B185,'Deck Elevations'!$B$28:$U$40,'PG Elevations'!A185,FALSE)</f>
        <v>0</v>
      </c>
      <c r="P185" s="136"/>
      <c r="Q185" s="137">
        <f t="shared" si="146"/>
        <v>0</v>
      </c>
      <c r="R185" s="138"/>
      <c r="S185" s="139">
        <f t="shared" si="140"/>
        <v>1.6E-2</v>
      </c>
      <c r="T185" s="140"/>
      <c r="U185" s="137">
        <v>0</v>
      </c>
      <c r="V185" s="138"/>
      <c r="W185" s="139">
        <f>0</f>
        <v>0</v>
      </c>
      <c r="X185" s="140"/>
      <c r="Y185" s="137">
        <v>0</v>
      </c>
      <c r="Z185" s="138"/>
      <c r="AA185" s="139">
        <f>0</f>
        <v>0</v>
      </c>
      <c r="AB185" s="140"/>
      <c r="AC185" s="134">
        <f t="shared" si="141"/>
        <v>896.35614999999996</v>
      </c>
      <c r="AD185" s="134"/>
      <c r="AE185" s="38"/>
      <c r="AF185" s="46"/>
      <c r="AG185" s="50"/>
      <c r="AH185" s="48"/>
    </row>
    <row r="186" spans="1:34" s="19" customFormat="1" x14ac:dyDescent="0.25">
      <c r="A186" s="45">
        <f>14</f>
        <v>14</v>
      </c>
      <c r="B186" s="61" t="str">
        <f>B150</f>
        <v>Reference Line</v>
      </c>
      <c r="C186" s="49"/>
      <c r="D186" s="49"/>
      <c r="E186" s="49"/>
      <c r="F186" s="147">
        <f>VLOOKUP(B186,'Deck Elevations'!$B$8:$U$20,'PG Elevations'!A186,FALSE)</f>
        <v>1088.44</v>
      </c>
      <c r="G186" s="147"/>
      <c r="H186" s="147"/>
      <c r="I186" s="148" t="str">
        <f t="shared" si="137"/>
        <v>C</v>
      </c>
      <c r="J186" s="148"/>
      <c r="K186" s="134">
        <f t="shared" si="138"/>
        <v>96.220000000000027</v>
      </c>
      <c r="L186" s="134"/>
      <c r="M186" s="134">
        <f t="shared" si="139"/>
        <v>896.35609999999997</v>
      </c>
      <c r="N186" s="134"/>
      <c r="O186" s="135">
        <f>VLOOKUP(B186,'Deck Elevations'!$B$28:$U$40,'PG Elevations'!A186,FALSE)</f>
        <v>0.2225</v>
      </c>
      <c r="P186" s="136"/>
      <c r="Q186" s="137">
        <f t="shared" si="146"/>
        <v>0.2225</v>
      </c>
      <c r="R186" s="138"/>
      <c r="S186" s="139">
        <f t="shared" si="140"/>
        <v>1.6E-2</v>
      </c>
      <c r="T186" s="140"/>
      <c r="U186" s="137">
        <v>0</v>
      </c>
      <c r="V186" s="138"/>
      <c r="W186" s="139">
        <f>0</f>
        <v>0</v>
      </c>
      <c r="X186" s="140"/>
      <c r="Y186" s="137">
        <v>0</v>
      </c>
      <c r="Z186" s="138"/>
      <c r="AA186" s="139">
        <f>0</f>
        <v>0</v>
      </c>
      <c r="AB186" s="140"/>
      <c r="AC186" s="134">
        <f t="shared" si="141"/>
        <v>896.35253999999998</v>
      </c>
      <c r="AD186" s="134"/>
      <c r="AE186" s="38"/>
      <c r="AF186" s="46"/>
    </row>
    <row r="187" spans="1:34" s="19" customFormat="1" x14ac:dyDescent="0.25">
      <c r="A187" s="45">
        <f>14</f>
        <v>14</v>
      </c>
      <c r="B187" s="61" t="str">
        <f>B151</f>
        <v>Beam 4</v>
      </c>
      <c r="C187" s="49"/>
      <c r="D187" s="49"/>
      <c r="E187" s="49"/>
      <c r="F187" s="147">
        <f>VLOOKUP(B187,'Deck Elevations'!$B$8:$U$20,'PG Elevations'!A187,FALSE)</f>
        <v>1088.1199999999999</v>
      </c>
      <c r="G187" s="147"/>
      <c r="H187" s="147"/>
      <c r="I187" s="148" t="str">
        <f t="shared" si="137"/>
        <v>C</v>
      </c>
      <c r="J187" s="148"/>
      <c r="K187" s="134">
        <f t="shared" si="138"/>
        <v>95.899999999999864</v>
      </c>
      <c r="L187" s="134"/>
      <c r="M187" s="134">
        <f t="shared" si="139"/>
        <v>896.35450000000003</v>
      </c>
      <c r="N187" s="134"/>
      <c r="O187" s="135">
        <f>VLOOKUP(B187,'Deck Elevations'!$B$28:$U$40,'PG Elevations'!A187,FALSE)</f>
        <v>9.1125000000000007</v>
      </c>
      <c r="P187" s="136"/>
      <c r="Q187" s="137">
        <f t="shared" si="146"/>
        <v>9.1125000000000007</v>
      </c>
      <c r="R187" s="138"/>
      <c r="S187" s="139">
        <f t="shared" si="140"/>
        <v>1.6E-2</v>
      </c>
      <c r="T187" s="140"/>
      <c r="U187" s="137">
        <v>0</v>
      </c>
      <c r="V187" s="138"/>
      <c r="W187" s="139">
        <f>0</f>
        <v>0</v>
      </c>
      <c r="X187" s="140"/>
      <c r="Y187" s="137">
        <v>0</v>
      </c>
      <c r="Z187" s="138"/>
      <c r="AA187" s="139">
        <f>0</f>
        <v>0</v>
      </c>
      <c r="AB187" s="140"/>
      <c r="AC187" s="134">
        <f t="shared" si="141"/>
        <v>896.20870000000002</v>
      </c>
      <c r="AD187" s="134"/>
      <c r="AE187" s="38"/>
      <c r="AF187" s="46"/>
    </row>
    <row r="188" spans="1:34" s="19" customFormat="1" x14ac:dyDescent="0.25">
      <c r="A188" s="45">
        <f>14</f>
        <v>14</v>
      </c>
      <c r="B188" s="61" t="s">
        <v>136</v>
      </c>
      <c r="C188" s="49"/>
      <c r="D188" s="49"/>
      <c r="E188" s="49"/>
      <c r="F188" s="147">
        <f>VLOOKUP(B188,'Deck Elevations'!$B$8:$U$20,'PG Elevations'!A188,FALSE)</f>
        <v>1087.92</v>
      </c>
      <c r="G188" s="147"/>
      <c r="H188" s="147"/>
      <c r="I188" s="148" t="str">
        <f t="shared" ref="I188" si="150">IF(F188&lt;Y$12,"A",IF(AND(F188&gt;=S$13,F188&lt;=Y$13),"B",IF(AND(F188&gt;=S$14,F188&lt;=Y$14),"C",IF(AND(F188&gt;=S$15,F188&lt;=Y$15),"D","E"))))</f>
        <v>C</v>
      </c>
      <c r="J188" s="148"/>
      <c r="K188" s="134">
        <f t="shared" ref="K188" si="151">F188-VLOOKUP(I188,$B$12:$AD$16,18,FALSE)</f>
        <v>95.700000000000045</v>
      </c>
      <c r="L188" s="134"/>
      <c r="M188" s="134">
        <f t="shared" ref="M188" si="152">IF(I188="A",V$12+M$12*K188,IF(I188="B",(P$13-M$13)/(2*J$13)*(K188)^2+M$13*K188+V$13,IF(I188="C",V$14+M$14*K188,IF(I188="D",(P$15-M$15)/(2*J$15)*(K188)^2+M$15*K188+V$15,IF(I188="E",V$16+M$16*K188,"Error!")))))</f>
        <v>896.35350000000005</v>
      </c>
      <c r="N188" s="134"/>
      <c r="O188" s="135">
        <f>VLOOKUP(B188,'Deck Elevations'!$B$28:$U$40,'PG Elevations'!A188,FALSE)</f>
        <v>15</v>
      </c>
      <c r="P188" s="136"/>
      <c r="Q188" s="137">
        <v>15</v>
      </c>
      <c r="R188" s="138"/>
      <c r="S188" s="139">
        <f t="shared" si="140"/>
        <v>1.6E-2</v>
      </c>
      <c r="T188" s="140"/>
      <c r="U188" s="137">
        <v>1</v>
      </c>
      <c r="V188" s="138"/>
      <c r="W188" s="139">
        <f>0</f>
        <v>0</v>
      </c>
      <c r="X188" s="140"/>
      <c r="Y188" s="137">
        <v>0</v>
      </c>
      <c r="Z188" s="138"/>
      <c r="AA188" s="139">
        <f>0</f>
        <v>0</v>
      </c>
      <c r="AB188" s="140"/>
      <c r="AC188" s="134">
        <f t="shared" ref="AC188" si="153">M188-ABS(Q188*S188)-ABS(U188*W188)-ABS(Y188*AA188)</f>
        <v>896.11350000000004</v>
      </c>
      <c r="AD188" s="134"/>
      <c r="AE188" s="38"/>
      <c r="AF188" s="46"/>
    </row>
    <row r="189" spans="1:34" s="19" customFormat="1" x14ac:dyDescent="0.25">
      <c r="A189" s="45">
        <f>14</f>
        <v>14</v>
      </c>
      <c r="B189" s="61" t="str">
        <f>B153</f>
        <v>Beam 5</v>
      </c>
      <c r="C189" s="49"/>
      <c r="D189" s="49"/>
      <c r="E189" s="49"/>
      <c r="F189" s="147">
        <f>VLOOKUP(B189,'Deck Elevations'!$B$8:$U$20,'PG Elevations'!A189,FALSE)</f>
        <v>1087.8</v>
      </c>
      <c r="G189" s="147"/>
      <c r="H189" s="147"/>
      <c r="I189" s="148" t="str">
        <f t="shared" si="137"/>
        <v>C</v>
      </c>
      <c r="J189" s="148"/>
      <c r="K189" s="134">
        <f t="shared" si="138"/>
        <v>95.579999999999927</v>
      </c>
      <c r="L189" s="134"/>
      <c r="M189" s="134">
        <f t="shared" ref="M189" si="154">IF(I189="A",V$12+M$12*K189,IF(I189="B",(P$13-M$13)/(2*J$13)*(K189)^2+M$13*K189+V$13,IF(I189="C",V$14+M$14*K189,IF(I189="D",(P$15-M$15)/(2*J$15)*(K189)^2+M$15*K189+V$15,IF(I189="E",V$16+M$16*K189,"Error!")))))</f>
        <v>896.35289999999998</v>
      </c>
      <c r="N189" s="134"/>
      <c r="O189" s="135">
        <f>VLOOKUP(B189,'Deck Elevations'!$B$28:$U$40,'PG Elevations'!A189,FALSE)</f>
        <v>18.710699999999999</v>
      </c>
      <c r="P189" s="136"/>
      <c r="Q189" s="137">
        <v>15</v>
      </c>
      <c r="R189" s="138"/>
      <c r="S189" s="139">
        <f t="shared" si="140"/>
        <v>1.6E-2</v>
      </c>
      <c r="T189" s="140"/>
      <c r="U189" s="137">
        <f>O189-Q189</f>
        <v>3.7106999999999992</v>
      </c>
      <c r="V189" s="138"/>
      <c r="W189" s="139">
        <f>0</f>
        <v>0</v>
      </c>
      <c r="X189" s="140"/>
      <c r="Y189" s="137">
        <v>0</v>
      </c>
      <c r="Z189" s="138"/>
      <c r="AA189" s="139">
        <f>0</f>
        <v>0</v>
      </c>
      <c r="AB189" s="140"/>
      <c r="AC189" s="134">
        <f t="shared" si="141"/>
        <v>896.11289999999997</v>
      </c>
      <c r="AD189" s="134"/>
      <c r="AE189" s="38"/>
    </row>
    <row r="190" spans="1:34" s="19" customFormat="1" x14ac:dyDescent="0.25">
      <c r="A190" s="45">
        <f>14</f>
        <v>14</v>
      </c>
      <c r="B190" s="61" t="str">
        <f>B154</f>
        <v>Right Edge of Deck</v>
      </c>
      <c r="C190" s="49"/>
      <c r="D190" s="49"/>
      <c r="E190" s="49"/>
      <c r="F190" s="147">
        <f>VLOOKUP(B190,'Deck Elevations'!$B$8:$U$20,'PG Elevations'!A190,FALSE)</f>
        <v>1087.67</v>
      </c>
      <c r="G190" s="147"/>
      <c r="H190" s="147"/>
      <c r="I190" s="148" t="str">
        <f t="shared" si="137"/>
        <v>C</v>
      </c>
      <c r="J190" s="148"/>
      <c r="K190" s="134">
        <f t="shared" si="138"/>
        <v>95.450000000000045</v>
      </c>
      <c r="L190" s="134"/>
      <c r="M190" s="134">
        <f t="shared" si="139"/>
        <v>896.35225000000003</v>
      </c>
      <c r="N190" s="134"/>
      <c r="O190" s="135">
        <f>VLOOKUP(B190,'Deck Elevations'!$B$28:$U$40,'PG Elevations'!A190,FALSE)</f>
        <v>22.708300000000001</v>
      </c>
      <c r="P190" s="136"/>
      <c r="Q190" s="137">
        <v>15</v>
      </c>
      <c r="R190" s="138"/>
      <c r="S190" s="139">
        <f t="shared" si="140"/>
        <v>1.6E-2</v>
      </c>
      <c r="T190" s="140"/>
      <c r="U190" s="137">
        <f>O190-Q190</f>
        <v>7.7083000000000013</v>
      </c>
      <c r="V190" s="138"/>
      <c r="W190" s="139">
        <f>0</f>
        <v>0</v>
      </c>
      <c r="X190" s="140"/>
      <c r="Y190" s="137">
        <v>0</v>
      </c>
      <c r="Z190" s="138"/>
      <c r="AA190" s="139">
        <f>0</f>
        <v>0</v>
      </c>
      <c r="AB190" s="140"/>
      <c r="AC190" s="134">
        <f t="shared" si="141"/>
        <v>896.11225000000002</v>
      </c>
      <c r="AD190" s="134"/>
      <c r="AE190" s="38"/>
      <c r="AF190" s="46"/>
      <c r="AG190" s="50"/>
      <c r="AH190" s="48"/>
    </row>
    <row r="191" spans="1:34" x14ac:dyDescent="0.25">
      <c r="AF191" s="46"/>
    </row>
    <row r="192" spans="1:34" x14ac:dyDescent="0.25">
      <c r="A192" s="32"/>
      <c r="B192" s="152" t="s">
        <v>126</v>
      </c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  <c r="AC192" s="152"/>
      <c r="AD192" s="152"/>
      <c r="AF192" s="46"/>
    </row>
    <row r="193" spans="1:32" x14ac:dyDescent="0.25">
      <c r="A193" s="32"/>
      <c r="B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F193" s="46"/>
    </row>
    <row r="194" spans="1:32" x14ac:dyDescent="0.25">
      <c r="A194" s="32"/>
      <c r="B194" s="32"/>
      <c r="C194" s="32"/>
      <c r="D194" s="32"/>
      <c r="E194" s="32"/>
      <c r="F194" s="32"/>
      <c r="G194" s="144"/>
      <c r="H194" s="144"/>
      <c r="I194" s="144"/>
      <c r="J194" s="144"/>
      <c r="K194" s="144" t="s">
        <v>26</v>
      </c>
      <c r="L194" s="144"/>
      <c r="M194" s="144" t="s">
        <v>27</v>
      </c>
      <c r="N194" s="144"/>
      <c r="O194" s="143" t="s">
        <v>33</v>
      </c>
      <c r="P194" s="145"/>
      <c r="Q194" s="141" t="s">
        <v>64</v>
      </c>
      <c r="R194" s="142"/>
      <c r="S194" s="142"/>
      <c r="T194" s="151"/>
      <c r="U194" s="141" t="s">
        <v>41</v>
      </c>
      <c r="V194" s="142"/>
      <c r="W194" s="142"/>
      <c r="X194" s="151"/>
      <c r="Y194" s="141" t="s">
        <v>41</v>
      </c>
      <c r="Z194" s="142"/>
      <c r="AA194" s="142"/>
      <c r="AB194" s="151"/>
      <c r="AC194" s="141" t="s">
        <v>28</v>
      </c>
      <c r="AD194" s="142"/>
      <c r="AF194" s="46"/>
    </row>
    <row r="195" spans="1:32" x14ac:dyDescent="0.25">
      <c r="A195" s="32"/>
      <c r="B195" s="32" t="s">
        <v>29</v>
      </c>
      <c r="C195" s="32"/>
      <c r="D195" s="32"/>
      <c r="E195" s="32"/>
      <c r="F195" s="144" t="s">
        <v>0</v>
      </c>
      <c r="G195" s="144"/>
      <c r="H195" s="144"/>
      <c r="I195" s="144" t="s">
        <v>14</v>
      </c>
      <c r="J195" s="144"/>
      <c r="K195" s="144" t="s">
        <v>30</v>
      </c>
      <c r="L195" s="144"/>
      <c r="M195" s="144" t="s">
        <v>15</v>
      </c>
      <c r="N195" s="144"/>
      <c r="O195" s="143" t="s">
        <v>1</v>
      </c>
      <c r="P195" s="145"/>
      <c r="Q195" s="144" t="s">
        <v>31</v>
      </c>
      <c r="R195" s="144"/>
      <c r="S195" s="144" t="s">
        <v>32</v>
      </c>
      <c r="T195" s="145"/>
      <c r="U195" s="143" t="s">
        <v>31</v>
      </c>
      <c r="V195" s="144"/>
      <c r="W195" s="144" t="s">
        <v>32</v>
      </c>
      <c r="X195" s="145"/>
      <c r="Y195" s="143" t="s">
        <v>31</v>
      </c>
      <c r="Z195" s="144"/>
      <c r="AA195" s="144" t="s">
        <v>32</v>
      </c>
      <c r="AB195" s="145"/>
      <c r="AC195" s="143" t="s">
        <v>15</v>
      </c>
      <c r="AD195" s="144"/>
      <c r="AF195" s="46"/>
    </row>
    <row r="196" spans="1:32" x14ac:dyDescent="0.25">
      <c r="A196" s="32"/>
      <c r="B196" s="56"/>
      <c r="C196" s="56"/>
      <c r="D196" s="56"/>
      <c r="E196" s="56"/>
      <c r="F196" s="146" t="s">
        <v>19</v>
      </c>
      <c r="G196" s="146"/>
      <c r="H196" s="146"/>
      <c r="I196" s="146"/>
      <c r="J196" s="146"/>
      <c r="K196" s="146" t="s">
        <v>19</v>
      </c>
      <c r="L196" s="146"/>
      <c r="M196" s="146" t="s">
        <v>19</v>
      </c>
      <c r="N196" s="146"/>
      <c r="O196" s="149" t="s">
        <v>19</v>
      </c>
      <c r="P196" s="150"/>
      <c r="Q196" s="146" t="s">
        <v>19</v>
      </c>
      <c r="R196" s="146"/>
      <c r="S196" s="146" t="s">
        <v>19</v>
      </c>
      <c r="T196" s="150"/>
      <c r="U196" s="149" t="s">
        <v>19</v>
      </c>
      <c r="V196" s="146"/>
      <c r="W196" s="146" t="s">
        <v>19</v>
      </c>
      <c r="X196" s="150"/>
      <c r="Y196" s="149" t="s">
        <v>19</v>
      </c>
      <c r="Z196" s="146"/>
      <c r="AA196" s="146" t="s">
        <v>19</v>
      </c>
      <c r="AB196" s="150"/>
      <c r="AC196" s="149" t="s">
        <v>19</v>
      </c>
      <c r="AD196" s="146"/>
      <c r="AF196" s="46"/>
    </row>
    <row r="197" spans="1:32" x14ac:dyDescent="0.25">
      <c r="A197" s="32"/>
      <c r="B197" s="57"/>
      <c r="C197" s="57"/>
      <c r="D197" s="57"/>
      <c r="E197" s="57"/>
      <c r="F197" s="57"/>
      <c r="G197" s="58"/>
      <c r="H197" s="58"/>
      <c r="I197" s="58"/>
      <c r="J197" s="58"/>
      <c r="K197" s="58"/>
      <c r="L197" s="58"/>
      <c r="M197" s="58"/>
      <c r="N197" s="58"/>
      <c r="O197" s="59"/>
      <c r="P197" s="60"/>
      <c r="Q197" s="58"/>
      <c r="R197" s="58"/>
      <c r="S197" s="58"/>
      <c r="T197" s="60"/>
      <c r="U197" s="59"/>
      <c r="V197" s="58"/>
      <c r="W197" s="58"/>
      <c r="X197" s="60"/>
      <c r="Y197" s="59"/>
      <c r="Z197" s="58"/>
      <c r="AA197" s="58"/>
      <c r="AB197" s="60"/>
      <c r="AC197" s="58"/>
      <c r="AD197" s="58"/>
      <c r="AF197" s="46"/>
    </row>
    <row r="198" spans="1:32" x14ac:dyDescent="0.25">
      <c r="A198" s="45">
        <f>15</f>
        <v>15</v>
      </c>
      <c r="B198" s="61" t="s">
        <v>34</v>
      </c>
      <c r="C198" s="61"/>
      <c r="D198" s="32"/>
      <c r="E198" s="32"/>
      <c r="F198" s="147">
        <f>VLOOKUP(B198,'Deck Elevations'!$B$8:$U$20,'PG Elevations'!A198,FALSE)</f>
        <v>1105.06</v>
      </c>
      <c r="G198" s="147"/>
      <c r="H198" s="147"/>
      <c r="I198" s="148" t="str">
        <f>IF(F198&lt;Y$12,"A",IF(AND(F198&gt;=S$13,F198&lt;=Y$13),"B",IF(AND(F198&gt;=S$14,F198&lt;=Y$14),"C",IF(AND(F198&gt;=S$15,F198&lt;=Y$15),"D","E"))))</f>
        <v>C</v>
      </c>
      <c r="J198" s="148"/>
      <c r="K198" s="134">
        <f>F198-VLOOKUP(I198,$B$12:$AD$16,18,FALSE)</f>
        <v>112.83999999999992</v>
      </c>
      <c r="L198" s="134"/>
      <c r="M198" s="134">
        <f t="shared" ref="M198:M208" si="155">IF(I198="A",V$12+M$12*K198,IF(I198="B",(P$13-M$13)/(2*J$13)*(K198)^2+M$13*K198+V$13,IF(I198="C",V$14+M$14*K198,IF(I198="D",(P$15-M$15)/(2*J$15)*(K198)^2+M$15*K198+V$15,IF(I198="E",V$16+M$16*K198,"Error!")))))</f>
        <v>896.43920000000003</v>
      </c>
      <c r="N198" s="134"/>
      <c r="O198" s="135">
        <f>VLOOKUP(B198,'Deck Elevations'!$B$28:$U$40,'PG Elevations'!A198,FALSE)</f>
        <v>-22.5</v>
      </c>
      <c r="P198" s="136"/>
      <c r="Q198" s="137">
        <v>-15</v>
      </c>
      <c r="R198" s="138"/>
      <c r="S198" s="139">
        <f>0.016</f>
        <v>1.6E-2</v>
      </c>
      <c r="T198" s="140"/>
      <c r="U198" s="137">
        <v>-6</v>
      </c>
      <c r="V198" s="138"/>
      <c r="W198" s="139">
        <f>0</f>
        <v>0</v>
      </c>
      <c r="X198" s="140"/>
      <c r="Y198" s="137">
        <v>-1.5</v>
      </c>
      <c r="Z198" s="138"/>
      <c r="AA198" s="139">
        <f>0</f>
        <v>0</v>
      </c>
      <c r="AB198" s="140"/>
      <c r="AC198" s="134">
        <f>M198-ABS(Q198*S198)-ABS(U198*W198)-ABS(Y198*AA198)</f>
        <v>896.19920000000002</v>
      </c>
      <c r="AD198" s="134"/>
      <c r="AF198" s="46"/>
    </row>
    <row r="199" spans="1:32" x14ac:dyDescent="0.25">
      <c r="A199" s="45">
        <f>15</f>
        <v>15</v>
      </c>
      <c r="B199" s="61" t="s">
        <v>35</v>
      </c>
      <c r="C199" s="61"/>
      <c r="D199" s="32"/>
      <c r="E199" s="32"/>
      <c r="F199" s="147">
        <f>VLOOKUP(B199,'Deck Elevations'!$B$8:$U$20,'PG Elevations'!A199,FALSE)</f>
        <v>1104.72</v>
      </c>
      <c r="G199" s="147"/>
      <c r="H199" s="147"/>
      <c r="I199" s="148" t="str">
        <f t="shared" ref="I199:I208" si="156">IF(F199&lt;Y$12,"A",IF(AND(F199&gt;=S$13,F199&lt;=Y$13),"B",IF(AND(F199&gt;=S$14,F199&lt;=Y$14),"C",IF(AND(F199&gt;=S$15,F199&lt;=Y$15),"D","E"))))</f>
        <v>C</v>
      </c>
      <c r="J199" s="148"/>
      <c r="K199" s="134">
        <f t="shared" ref="K199:K208" si="157">F199-VLOOKUP(I199,$B$12:$AD$16,18,FALSE)</f>
        <v>112.5</v>
      </c>
      <c r="L199" s="134"/>
      <c r="M199" s="134">
        <f t="shared" si="155"/>
        <v>896.4375</v>
      </c>
      <c r="N199" s="134"/>
      <c r="O199" s="135">
        <f>VLOOKUP(B199,'Deck Elevations'!$B$28:$U$40,'PG Elevations'!A199,FALSE)</f>
        <v>-18.7653</v>
      </c>
      <c r="P199" s="136"/>
      <c r="Q199" s="137">
        <v>-15</v>
      </c>
      <c r="R199" s="138"/>
      <c r="S199" s="139">
        <f t="shared" ref="S199:S208" si="158">0.016</f>
        <v>1.6E-2</v>
      </c>
      <c r="T199" s="140"/>
      <c r="U199" s="137">
        <f>O199-Q199</f>
        <v>-3.7652999999999999</v>
      </c>
      <c r="V199" s="138"/>
      <c r="W199" s="139">
        <f>0</f>
        <v>0</v>
      </c>
      <c r="X199" s="140"/>
      <c r="Y199" s="137">
        <v>0</v>
      </c>
      <c r="Z199" s="138"/>
      <c r="AA199" s="139">
        <f>0</f>
        <v>0</v>
      </c>
      <c r="AB199" s="140"/>
      <c r="AC199" s="134">
        <f t="shared" ref="AC199:AC208" si="159">M199-ABS(Q199*S199)-ABS(U199*W199)-ABS(Y199*AA199)</f>
        <v>896.19749999999999</v>
      </c>
      <c r="AD199" s="134"/>
      <c r="AF199" s="46"/>
    </row>
    <row r="200" spans="1:32" x14ac:dyDescent="0.25">
      <c r="A200" s="45">
        <f>15</f>
        <v>15</v>
      </c>
      <c r="B200" s="61" t="s">
        <v>135</v>
      </c>
      <c r="C200" s="61"/>
      <c r="D200" s="32"/>
      <c r="E200" s="32"/>
      <c r="F200" s="147">
        <f>VLOOKUP(B200,'Deck Elevations'!$B$8:$U$20,'PG Elevations'!A200,FALSE)</f>
        <v>1104.3800000000001</v>
      </c>
      <c r="G200" s="147"/>
      <c r="H200" s="147"/>
      <c r="I200" s="148" t="str">
        <f t="shared" ref="I200" si="160">IF(F200&lt;Y$12,"A",IF(AND(F200&gt;=S$13,F200&lt;=Y$13),"B",IF(AND(F200&gt;=S$14,F200&lt;=Y$14),"C",IF(AND(F200&gt;=S$15,F200&lt;=Y$15),"D","E"))))</f>
        <v>C</v>
      </c>
      <c r="J200" s="148"/>
      <c r="K200" s="134">
        <f t="shared" ref="K200" si="161">F200-VLOOKUP(I200,$B$12:$AD$16,18,FALSE)</f>
        <v>112.16000000000008</v>
      </c>
      <c r="L200" s="134"/>
      <c r="M200" s="134">
        <f t="shared" ref="M200" si="162">IF(I200="A",V$12+M$12*K200,IF(I200="B",(P$13-M$13)/(2*J$13)*(K200)^2+M$13*K200+V$13,IF(I200="C",V$14+M$14*K200,IF(I200="D",(P$15-M$15)/(2*J$15)*(K200)^2+M$15*K200+V$15,IF(I200="E",V$16+M$16*K200,"Error!")))))</f>
        <v>896.43579999999997</v>
      </c>
      <c r="N200" s="134"/>
      <c r="O200" s="135">
        <f>VLOOKUP(B200,'Deck Elevations'!$B$28:$U$40,'PG Elevations'!A200,FALSE)</f>
        <v>-15</v>
      </c>
      <c r="P200" s="136"/>
      <c r="Q200" s="137">
        <v>-15</v>
      </c>
      <c r="R200" s="138"/>
      <c r="S200" s="139">
        <f t="shared" si="158"/>
        <v>1.6E-2</v>
      </c>
      <c r="T200" s="140"/>
      <c r="U200" s="137">
        <f>O200-Q200</f>
        <v>0</v>
      </c>
      <c r="V200" s="138"/>
      <c r="W200" s="139">
        <f>0</f>
        <v>0</v>
      </c>
      <c r="X200" s="140"/>
      <c r="Y200" s="137">
        <v>0</v>
      </c>
      <c r="Z200" s="138"/>
      <c r="AA200" s="139">
        <f>0</f>
        <v>0</v>
      </c>
      <c r="AB200" s="140"/>
      <c r="AC200" s="134">
        <f t="shared" ref="AC200" si="163">M200-ABS(Q200*S200)-ABS(U200*W200)-ABS(Y200*AA200)</f>
        <v>896.19579999999996</v>
      </c>
      <c r="AD200" s="134"/>
      <c r="AF200" s="46"/>
    </row>
    <row r="201" spans="1:32" x14ac:dyDescent="0.25">
      <c r="A201" s="45">
        <f>15</f>
        <v>15</v>
      </c>
      <c r="B201" s="61" t="s">
        <v>36</v>
      </c>
      <c r="C201" s="61"/>
      <c r="D201" s="32"/>
      <c r="E201" s="38"/>
      <c r="F201" s="147">
        <f>VLOOKUP(B201,'Deck Elevations'!$B$8:$U$20,'PG Elevations'!A201,FALSE)</f>
        <v>1103.8699999999999</v>
      </c>
      <c r="G201" s="147"/>
      <c r="H201" s="147"/>
      <c r="I201" s="148" t="str">
        <f t="shared" si="156"/>
        <v>C</v>
      </c>
      <c r="J201" s="148"/>
      <c r="K201" s="134">
        <f t="shared" si="157"/>
        <v>111.64999999999986</v>
      </c>
      <c r="L201" s="134"/>
      <c r="M201" s="134">
        <f t="shared" si="155"/>
        <v>896.43325000000004</v>
      </c>
      <c r="N201" s="134"/>
      <c r="O201" s="135">
        <f>VLOOKUP(B201,'Deck Elevations'!$B$28:$U$40,'PG Elevations'!A201,FALSE)</f>
        <v>-9.1956000000000007</v>
      </c>
      <c r="P201" s="136"/>
      <c r="Q201" s="137">
        <f t="shared" ref="Q201:Q205" si="164">O201</f>
        <v>-9.1956000000000007</v>
      </c>
      <c r="R201" s="138"/>
      <c r="S201" s="139">
        <f t="shared" si="158"/>
        <v>1.6E-2</v>
      </c>
      <c r="T201" s="140"/>
      <c r="U201" s="137">
        <v>0</v>
      </c>
      <c r="V201" s="138"/>
      <c r="W201" s="139">
        <f>0</f>
        <v>0</v>
      </c>
      <c r="X201" s="140"/>
      <c r="Y201" s="137">
        <v>0</v>
      </c>
      <c r="Z201" s="138"/>
      <c r="AA201" s="139">
        <f>0</f>
        <v>0</v>
      </c>
      <c r="AB201" s="140"/>
      <c r="AC201" s="134">
        <f t="shared" si="159"/>
        <v>896.28612040000007</v>
      </c>
      <c r="AD201" s="134"/>
      <c r="AF201" s="46"/>
    </row>
    <row r="202" spans="1:32" x14ac:dyDescent="0.25">
      <c r="A202" s="45">
        <f>15</f>
        <v>15</v>
      </c>
      <c r="B202" s="61" t="s">
        <v>37</v>
      </c>
      <c r="C202" s="61"/>
      <c r="D202" s="32"/>
      <c r="E202" s="32"/>
      <c r="F202" s="147">
        <f>VLOOKUP(B202,'Deck Elevations'!$B$8:$U$20,'PG Elevations'!A202,FALSE)</f>
        <v>1103.07</v>
      </c>
      <c r="G202" s="147"/>
      <c r="H202" s="147"/>
      <c r="I202" s="148" t="str">
        <f t="shared" si="156"/>
        <v>C</v>
      </c>
      <c r="J202" s="148"/>
      <c r="K202" s="134">
        <f t="shared" si="157"/>
        <v>110.84999999999991</v>
      </c>
      <c r="L202" s="134"/>
      <c r="M202" s="134">
        <f t="shared" si="155"/>
        <v>896.42925000000002</v>
      </c>
      <c r="N202" s="136"/>
      <c r="O202" s="135">
        <f>VLOOKUP(B202,'Deck Elevations'!$B$28:$U$40,'PG Elevations'!A202,FALSE)</f>
        <v>0.37609999999999999</v>
      </c>
      <c r="P202" s="136"/>
      <c r="Q202" s="137">
        <f t="shared" si="164"/>
        <v>0.37609999999999999</v>
      </c>
      <c r="R202" s="138"/>
      <c r="S202" s="139">
        <f t="shared" si="158"/>
        <v>1.6E-2</v>
      </c>
      <c r="T202" s="140"/>
      <c r="U202" s="137">
        <v>0</v>
      </c>
      <c r="V202" s="138"/>
      <c r="W202" s="139">
        <f>0</f>
        <v>0</v>
      </c>
      <c r="X202" s="140"/>
      <c r="Y202" s="137">
        <v>0</v>
      </c>
      <c r="Z202" s="138"/>
      <c r="AA202" s="139">
        <f>0</f>
        <v>0</v>
      </c>
      <c r="AB202" s="140"/>
      <c r="AC202" s="134">
        <f t="shared" si="159"/>
        <v>896.42323240000007</v>
      </c>
      <c r="AD202" s="134"/>
      <c r="AF202" s="46"/>
    </row>
    <row r="203" spans="1:32" x14ac:dyDescent="0.25">
      <c r="A203" s="45">
        <f>15</f>
        <v>15</v>
      </c>
      <c r="B203" s="61" t="s">
        <v>69</v>
      </c>
      <c r="C203" s="61"/>
      <c r="D203" s="32"/>
      <c r="E203" s="32"/>
      <c r="F203" s="147">
        <f>VLOOKUP(B203,'Deck Elevations'!$B$8:$U$20,'PG Elevations'!A203,FALSE)</f>
        <v>1103.0999999999999</v>
      </c>
      <c r="G203" s="147"/>
      <c r="H203" s="147"/>
      <c r="I203" s="148" t="str">
        <f t="shared" si="156"/>
        <v>C</v>
      </c>
      <c r="J203" s="148"/>
      <c r="K203" s="134">
        <f t="shared" si="157"/>
        <v>110.87999999999988</v>
      </c>
      <c r="L203" s="134"/>
      <c r="M203" s="134">
        <f t="shared" si="155"/>
        <v>896.42939999999999</v>
      </c>
      <c r="N203" s="136"/>
      <c r="O203" s="135">
        <f>VLOOKUP(B203,'Deck Elevations'!$B$28:$U$40,'PG Elevations'!A203,FALSE)</f>
        <v>0</v>
      </c>
      <c r="P203" s="136"/>
      <c r="Q203" s="137">
        <f t="shared" si="164"/>
        <v>0</v>
      </c>
      <c r="R203" s="138"/>
      <c r="S203" s="139">
        <f t="shared" si="158"/>
        <v>1.6E-2</v>
      </c>
      <c r="T203" s="140"/>
      <c r="U203" s="137">
        <v>0</v>
      </c>
      <c r="V203" s="138"/>
      <c r="W203" s="139">
        <f>0</f>
        <v>0</v>
      </c>
      <c r="X203" s="140"/>
      <c r="Y203" s="137">
        <v>0</v>
      </c>
      <c r="Z203" s="138"/>
      <c r="AA203" s="139">
        <f>0</f>
        <v>0</v>
      </c>
      <c r="AB203" s="140"/>
      <c r="AC203" s="134">
        <f t="shared" si="159"/>
        <v>896.42939999999999</v>
      </c>
      <c r="AD203" s="134"/>
      <c r="AF203" s="46"/>
    </row>
    <row r="204" spans="1:32" x14ac:dyDescent="0.25">
      <c r="A204" s="45">
        <f>15</f>
        <v>15</v>
      </c>
      <c r="B204" t="s">
        <v>66</v>
      </c>
      <c r="F204" s="147">
        <f>VLOOKUP(B204,'Deck Elevations'!$B$8:$U$20,'PG Elevations'!A204,FALSE)</f>
        <v>1103.01</v>
      </c>
      <c r="G204" s="147"/>
      <c r="H204" s="147"/>
      <c r="I204" s="148" t="str">
        <f t="shared" si="156"/>
        <v>C</v>
      </c>
      <c r="J204" s="148"/>
      <c r="K204" s="134">
        <f t="shared" si="157"/>
        <v>110.78999999999996</v>
      </c>
      <c r="L204" s="134"/>
      <c r="M204" s="134">
        <f t="shared" si="155"/>
        <v>896.42894999999999</v>
      </c>
      <c r="N204" s="134"/>
      <c r="O204" s="135">
        <f>VLOOKUP(B204,'Deck Elevations'!$B$28:$U$40,'PG Elevations'!A204,FALSE)</f>
        <v>1.0821000000000001</v>
      </c>
      <c r="P204" s="136"/>
      <c r="Q204" s="137">
        <f t="shared" si="164"/>
        <v>1.0821000000000001</v>
      </c>
      <c r="R204" s="138"/>
      <c r="S204" s="139">
        <f t="shared" si="158"/>
        <v>1.6E-2</v>
      </c>
      <c r="T204" s="140"/>
      <c r="U204" s="137">
        <v>0</v>
      </c>
      <c r="V204" s="138"/>
      <c r="W204" s="139">
        <f>0</f>
        <v>0</v>
      </c>
      <c r="X204" s="140"/>
      <c r="Y204" s="137">
        <v>0</v>
      </c>
      <c r="Z204" s="138"/>
      <c r="AA204" s="139">
        <f>0</f>
        <v>0</v>
      </c>
      <c r="AB204" s="140"/>
      <c r="AC204" s="134">
        <f t="shared" si="159"/>
        <v>896.41163640000002</v>
      </c>
      <c r="AD204" s="134"/>
      <c r="AF204" s="46"/>
    </row>
    <row r="205" spans="1:32" x14ac:dyDescent="0.25">
      <c r="A205" s="45">
        <f>15</f>
        <v>15</v>
      </c>
      <c r="B205" t="s">
        <v>38</v>
      </c>
      <c r="F205" s="147">
        <f>VLOOKUP(B205,'Deck Elevations'!$B$8:$U$20,'PG Elevations'!A205,FALSE)</f>
        <v>1102.31</v>
      </c>
      <c r="G205" s="147"/>
      <c r="H205" s="147"/>
      <c r="I205" s="148" t="str">
        <f t="shared" si="156"/>
        <v>C</v>
      </c>
      <c r="J205" s="148"/>
      <c r="K205" s="134">
        <f t="shared" si="157"/>
        <v>110.08999999999992</v>
      </c>
      <c r="L205" s="134"/>
      <c r="M205" s="134">
        <f t="shared" si="155"/>
        <v>896.42544999999996</v>
      </c>
      <c r="N205" s="134"/>
      <c r="O205" s="135">
        <f>VLOOKUP(B205,'Deck Elevations'!$B$28:$U$40,'PG Elevations'!A205,FALSE)</f>
        <v>9.9496000000000002</v>
      </c>
      <c r="P205" s="136"/>
      <c r="Q205" s="137">
        <f t="shared" si="164"/>
        <v>9.9496000000000002</v>
      </c>
      <c r="R205" s="138"/>
      <c r="S205" s="139">
        <f t="shared" si="158"/>
        <v>1.6E-2</v>
      </c>
      <c r="T205" s="140"/>
      <c r="U205" s="137">
        <v>0</v>
      </c>
      <c r="V205" s="138"/>
      <c r="W205" s="139">
        <f>0</f>
        <v>0</v>
      </c>
      <c r="X205" s="140"/>
      <c r="Y205" s="137">
        <v>0</v>
      </c>
      <c r="Z205" s="138"/>
      <c r="AA205" s="139">
        <f>0</f>
        <v>0</v>
      </c>
      <c r="AB205" s="140"/>
      <c r="AC205" s="134">
        <f t="shared" si="159"/>
        <v>896.26625639999997</v>
      </c>
      <c r="AD205" s="134"/>
      <c r="AF205" s="46"/>
    </row>
    <row r="206" spans="1:32" x14ac:dyDescent="0.25">
      <c r="A206" s="45">
        <f>15</f>
        <v>15</v>
      </c>
      <c r="B206" s="61" t="s">
        <v>136</v>
      </c>
      <c r="F206" s="147">
        <f>VLOOKUP(B206,'Deck Elevations'!$B$8:$U$20,'PG Elevations'!A206,FALSE)</f>
        <v>1101.93</v>
      </c>
      <c r="G206" s="147"/>
      <c r="H206" s="147"/>
      <c r="I206" s="148" t="str">
        <f t="shared" ref="I206" si="165">IF(F206&lt;Y$12,"A",IF(AND(F206&gt;=S$13,F206&lt;=Y$13),"B",IF(AND(F206&gt;=S$14,F206&lt;=Y$14),"C",IF(AND(F206&gt;=S$15,F206&lt;=Y$15),"D","E"))))</f>
        <v>C</v>
      </c>
      <c r="J206" s="148"/>
      <c r="K206" s="134">
        <f t="shared" ref="K206" si="166">F206-VLOOKUP(I206,$B$12:$AD$16,18,FALSE)</f>
        <v>109.71000000000004</v>
      </c>
      <c r="L206" s="134"/>
      <c r="M206" s="134">
        <f t="shared" ref="M206" si="167">IF(I206="A",V$12+M$12*K206,IF(I206="B",(P$13-M$13)/(2*J$13)*(K206)^2+M$13*K206+V$13,IF(I206="C",V$14+M$14*K206,IF(I206="D",(P$15-M$15)/(2*J$15)*(K206)^2+M$15*K206+V$15,IF(I206="E",V$16+M$16*K206,"Error!")))))</f>
        <v>896.42354999999998</v>
      </c>
      <c r="N206" s="134"/>
      <c r="O206" s="135">
        <f>VLOOKUP(B206,'Deck Elevations'!$B$28:$U$40,'PG Elevations'!A206,FALSE)</f>
        <v>15</v>
      </c>
      <c r="P206" s="136"/>
      <c r="Q206" s="137">
        <v>15</v>
      </c>
      <c r="R206" s="138"/>
      <c r="S206" s="139">
        <f t="shared" si="158"/>
        <v>1.6E-2</v>
      </c>
      <c r="T206" s="140"/>
      <c r="U206" s="137">
        <v>0</v>
      </c>
      <c r="V206" s="138"/>
      <c r="W206" s="139">
        <f>0</f>
        <v>0</v>
      </c>
      <c r="X206" s="140"/>
      <c r="Y206" s="137">
        <v>0</v>
      </c>
      <c r="Z206" s="138"/>
      <c r="AA206" s="139">
        <f>0</f>
        <v>0</v>
      </c>
      <c r="AB206" s="140"/>
      <c r="AC206" s="134">
        <f t="shared" ref="AC206" si="168">M206-ABS(Q206*S206)-ABS(U206*W206)-ABS(Y206*AA206)</f>
        <v>896.18354999999997</v>
      </c>
      <c r="AD206" s="134"/>
      <c r="AF206" s="46"/>
    </row>
    <row r="207" spans="1:32" ht="14.25" customHeight="1" x14ac:dyDescent="0.25">
      <c r="A207" s="45">
        <f>15</f>
        <v>15</v>
      </c>
      <c r="B207" t="s">
        <v>92</v>
      </c>
      <c r="F207" s="147">
        <f>VLOOKUP(B207,'Deck Elevations'!$B$8:$U$20,'PG Elevations'!A207,FALSE)</f>
        <v>1101.5999999999999</v>
      </c>
      <c r="G207" s="147"/>
      <c r="H207" s="147"/>
      <c r="I207" s="148" t="str">
        <f t="shared" si="156"/>
        <v>C</v>
      </c>
      <c r="J207" s="148"/>
      <c r="K207" s="134">
        <f t="shared" si="157"/>
        <v>109.37999999999988</v>
      </c>
      <c r="L207" s="134"/>
      <c r="M207" s="134">
        <f t="shared" si="155"/>
        <v>896.42190000000005</v>
      </c>
      <c r="N207" s="136"/>
      <c r="O207" s="135">
        <f>VLOOKUP(B207,'Deck Elevations'!$B$28:$U$40,'PG Elevations'!A207,FALSE)</f>
        <v>19.524799999999999</v>
      </c>
      <c r="P207" s="136"/>
      <c r="Q207" s="137">
        <v>15</v>
      </c>
      <c r="R207" s="138"/>
      <c r="S207" s="139">
        <f t="shared" si="158"/>
        <v>1.6E-2</v>
      </c>
      <c r="T207" s="140"/>
      <c r="U207" s="137">
        <f>O207-Q207</f>
        <v>4.524799999999999</v>
      </c>
      <c r="V207" s="138"/>
      <c r="W207" s="139">
        <f>0</f>
        <v>0</v>
      </c>
      <c r="X207" s="140"/>
      <c r="Y207" s="137">
        <v>0</v>
      </c>
      <c r="Z207" s="138"/>
      <c r="AA207" s="139">
        <f>0</f>
        <v>0</v>
      </c>
      <c r="AB207" s="140"/>
      <c r="AC207" s="134">
        <f>M207-ABS(Q207*S207)-ABS(U207*W207)-ABS(Y207*AA207)</f>
        <v>896.18190000000004</v>
      </c>
      <c r="AD207" s="134"/>
      <c r="AF207" s="46"/>
    </row>
    <row r="208" spans="1:32" x14ac:dyDescent="0.25">
      <c r="A208" s="45">
        <f>15</f>
        <v>15</v>
      </c>
      <c r="B208" s="49" t="s">
        <v>39</v>
      </c>
      <c r="F208" s="147">
        <f>VLOOKUP(B208,'Deck Elevations'!$B$8:$U$20,'PG Elevations'!A208,FALSE)</f>
        <v>1101.31</v>
      </c>
      <c r="G208" s="147"/>
      <c r="H208" s="147"/>
      <c r="I208" s="148" t="str">
        <f t="shared" si="156"/>
        <v>C</v>
      </c>
      <c r="J208" s="148"/>
      <c r="K208" s="134">
        <f t="shared" si="157"/>
        <v>109.08999999999992</v>
      </c>
      <c r="L208" s="134"/>
      <c r="M208" s="134">
        <f t="shared" si="155"/>
        <v>896.42044999999996</v>
      </c>
      <c r="N208" s="134"/>
      <c r="O208" s="135">
        <f>VLOOKUP(B208,'Deck Elevations'!$B$28:$U$40,'PG Elevations'!A208,FALSE)</f>
        <v>23.513200000000001</v>
      </c>
      <c r="P208" s="136"/>
      <c r="Q208" s="137">
        <v>15</v>
      </c>
      <c r="R208" s="138"/>
      <c r="S208" s="139">
        <f t="shared" si="158"/>
        <v>1.6E-2</v>
      </c>
      <c r="T208" s="140"/>
      <c r="U208" s="137">
        <f>O208-Q208</f>
        <v>8.5132000000000012</v>
      </c>
      <c r="V208" s="138"/>
      <c r="W208" s="139">
        <f>0</f>
        <v>0</v>
      </c>
      <c r="X208" s="140"/>
      <c r="Y208" s="137">
        <v>0</v>
      </c>
      <c r="Z208" s="138"/>
      <c r="AA208" s="139">
        <f>0</f>
        <v>0</v>
      </c>
      <c r="AB208" s="140"/>
      <c r="AC208" s="134">
        <f t="shared" si="159"/>
        <v>896.18044999999995</v>
      </c>
      <c r="AD208" s="134"/>
      <c r="AF208" s="46"/>
    </row>
    <row r="209" spans="1:34" x14ac:dyDescent="0.25">
      <c r="AF209" s="46"/>
    </row>
    <row r="210" spans="1:34" s="39" customFormat="1" x14ac:dyDescent="0.25">
      <c r="A210" s="32"/>
      <c r="B210" s="152" t="s">
        <v>45</v>
      </c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  <c r="AC210" s="152"/>
      <c r="AD210" s="152"/>
      <c r="AE210" s="41"/>
      <c r="AF210" s="46"/>
      <c r="AG210" s="42"/>
      <c r="AH210" s="42"/>
    </row>
    <row r="211" spans="1:34" s="39" customFormat="1" x14ac:dyDescent="0.25">
      <c r="A211" s="32"/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99"/>
      <c r="AD211" s="99"/>
      <c r="AE211" s="41"/>
      <c r="AF211" s="46"/>
    </row>
    <row r="212" spans="1:34" s="39" customFormat="1" x14ac:dyDescent="0.25">
      <c r="A212" s="32"/>
      <c r="B212" s="32"/>
      <c r="C212" s="32"/>
      <c r="D212" s="32"/>
      <c r="E212" s="32"/>
      <c r="F212" s="32"/>
      <c r="G212" s="144"/>
      <c r="H212" s="144"/>
      <c r="I212" s="144"/>
      <c r="J212" s="144"/>
      <c r="K212" s="144" t="s">
        <v>26</v>
      </c>
      <c r="L212" s="144"/>
      <c r="M212" s="144" t="s">
        <v>27</v>
      </c>
      <c r="N212" s="144"/>
      <c r="O212" s="143" t="s">
        <v>33</v>
      </c>
      <c r="P212" s="145"/>
      <c r="Q212" s="141" t="s">
        <v>64</v>
      </c>
      <c r="R212" s="142"/>
      <c r="S212" s="142"/>
      <c r="T212" s="151"/>
      <c r="U212" s="141" t="s">
        <v>41</v>
      </c>
      <c r="V212" s="142"/>
      <c r="W212" s="142"/>
      <c r="X212" s="151"/>
      <c r="Y212" s="141" t="s">
        <v>41</v>
      </c>
      <c r="Z212" s="142"/>
      <c r="AA212" s="142"/>
      <c r="AB212" s="151"/>
      <c r="AC212" s="141" t="s">
        <v>28</v>
      </c>
      <c r="AD212" s="142"/>
      <c r="AE212" s="43"/>
      <c r="AF212" s="46"/>
      <c r="AG212" s="44"/>
      <c r="AH212" s="42"/>
    </row>
    <row r="213" spans="1:34" s="39" customFormat="1" x14ac:dyDescent="0.25">
      <c r="A213" s="32"/>
      <c r="B213" s="32" t="s">
        <v>29</v>
      </c>
      <c r="C213" s="32"/>
      <c r="D213" s="32"/>
      <c r="E213" s="32"/>
      <c r="F213" s="144" t="s">
        <v>0</v>
      </c>
      <c r="G213" s="144"/>
      <c r="H213" s="144"/>
      <c r="I213" s="144" t="s">
        <v>14</v>
      </c>
      <c r="J213" s="144"/>
      <c r="K213" s="144" t="s">
        <v>30</v>
      </c>
      <c r="L213" s="144"/>
      <c r="M213" s="144" t="s">
        <v>15</v>
      </c>
      <c r="N213" s="144"/>
      <c r="O213" s="143" t="s">
        <v>1</v>
      </c>
      <c r="P213" s="145"/>
      <c r="Q213" s="144" t="s">
        <v>31</v>
      </c>
      <c r="R213" s="144"/>
      <c r="S213" s="144" t="s">
        <v>32</v>
      </c>
      <c r="T213" s="145"/>
      <c r="U213" s="143" t="s">
        <v>31</v>
      </c>
      <c r="V213" s="144"/>
      <c r="W213" s="144" t="s">
        <v>32</v>
      </c>
      <c r="X213" s="145"/>
      <c r="Y213" s="143" t="s">
        <v>31</v>
      </c>
      <c r="Z213" s="144"/>
      <c r="AA213" s="144" t="s">
        <v>32</v>
      </c>
      <c r="AB213" s="145"/>
      <c r="AC213" s="143" t="s">
        <v>15</v>
      </c>
      <c r="AD213" s="144"/>
      <c r="AE213" s="43"/>
      <c r="AF213" s="46"/>
      <c r="AG213" s="37"/>
      <c r="AH213" s="37"/>
    </row>
    <row r="214" spans="1:34" s="39" customFormat="1" x14ac:dyDescent="0.25">
      <c r="A214" s="32"/>
      <c r="B214" s="56"/>
      <c r="C214" s="56"/>
      <c r="D214" s="56"/>
      <c r="E214" s="56"/>
      <c r="F214" s="146" t="s">
        <v>19</v>
      </c>
      <c r="G214" s="146"/>
      <c r="H214" s="146"/>
      <c r="I214" s="146"/>
      <c r="J214" s="146"/>
      <c r="K214" s="146" t="s">
        <v>19</v>
      </c>
      <c r="L214" s="146"/>
      <c r="M214" s="146" t="s">
        <v>19</v>
      </c>
      <c r="N214" s="146"/>
      <c r="O214" s="149" t="s">
        <v>19</v>
      </c>
      <c r="P214" s="150"/>
      <c r="Q214" s="146" t="s">
        <v>19</v>
      </c>
      <c r="R214" s="146"/>
      <c r="S214" s="146" t="s">
        <v>19</v>
      </c>
      <c r="T214" s="150"/>
      <c r="U214" s="149" t="s">
        <v>19</v>
      </c>
      <c r="V214" s="146"/>
      <c r="W214" s="146" t="s">
        <v>19</v>
      </c>
      <c r="X214" s="150"/>
      <c r="Y214" s="149" t="s">
        <v>19</v>
      </c>
      <c r="Z214" s="146"/>
      <c r="AA214" s="146" t="s">
        <v>19</v>
      </c>
      <c r="AB214" s="150"/>
      <c r="AC214" s="149" t="s">
        <v>19</v>
      </c>
      <c r="AD214" s="146"/>
      <c r="AE214" s="32"/>
      <c r="AF214" s="46"/>
      <c r="AG214" s="37"/>
      <c r="AH214" s="37"/>
    </row>
    <row r="215" spans="1:34" s="39" customFormat="1" x14ac:dyDescent="0.25">
      <c r="A215" s="32"/>
      <c r="B215" s="57"/>
      <c r="C215" s="57"/>
      <c r="D215" s="57"/>
      <c r="E215" s="57"/>
      <c r="F215" s="57"/>
      <c r="G215" s="58"/>
      <c r="H215" s="58"/>
      <c r="I215" s="58"/>
      <c r="J215" s="58"/>
      <c r="K215" s="58"/>
      <c r="L215" s="58"/>
      <c r="M215" s="58"/>
      <c r="N215" s="58"/>
      <c r="O215" s="59"/>
      <c r="P215" s="60"/>
      <c r="Q215" s="58"/>
      <c r="R215" s="58"/>
      <c r="S215" s="58"/>
      <c r="T215" s="60"/>
      <c r="U215" s="59"/>
      <c r="V215" s="58"/>
      <c r="W215" s="58"/>
      <c r="X215" s="60"/>
      <c r="Y215" s="59"/>
      <c r="Z215" s="58"/>
      <c r="AA215" s="58"/>
      <c r="AB215" s="60"/>
      <c r="AC215" s="58"/>
      <c r="AD215" s="58"/>
      <c r="AE215" s="32"/>
      <c r="AF215" s="46"/>
    </row>
    <row r="216" spans="1:34" s="19" customFormat="1" x14ac:dyDescent="0.25">
      <c r="A216" s="45">
        <f>16</f>
        <v>16</v>
      </c>
      <c r="B216" s="61" t="str">
        <f>B180</f>
        <v>Left Edge of Deck</v>
      </c>
      <c r="C216" s="61"/>
      <c r="D216" s="32"/>
      <c r="E216" s="32"/>
      <c r="F216" s="147">
        <f>VLOOKUP(B216,'Deck Elevations'!$B$8:$U$20,'PG Elevations'!A216,FALSE)</f>
        <v>1120.8599999999999</v>
      </c>
      <c r="G216" s="147"/>
      <c r="H216" s="147"/>
      <c r="I216" s="148" t="str">
        <f>IF(F216&lt;Y$12,"A",IF(AND(F216&gt;=S$13,F216&lt;=Y$13),"B",IF(AND(F216&gt;=S$14,F216&lt;=Y$14),"C",IF(AND(F216&gt;=S$15,F216&lt;=Y$15),"D","E"))))</f>
        <v>D</v>
      </c>
      <c r="J216" s="148"/>
      <c r="K216" s="134">
        <f>F216-VLOOKUP(I216,$B$12:$AD$16,18,FALSE)</f>
        <v>5.8599999999999</v>
      </c>
      <c r="L216" s="134"/>
      <c r="M216" s="134">
        <f t="shared" ref="M216" si="169">IF(I216="A",V$12+M$12*K216,IF(I216="B",(P$13-M$13)/(2*J$13)*(K216)^2+M$13*K216+V$13,IF(I216="C",V$14+M$14*K216,IF(I216="D",(P$15-M$15)/(2*J$15)*(K216)^2+M$15*K216+V$15,IF(I216="E",V$16+M$16*K216,"Error!")))))</f>
        <v>896.52279619193803</v>
      </c>
      <c r="N216" s="134"/>
      <c r="O216" s="135">
        <f>VLOOKUP(B216,'Deck Elevations'!$B$28:$U$40,'PG Elevations'!A216,FALSE)</f>
        <v>-22.5</v>
      </c>
      <c r="P216" s="136"/>
      <c r="Q216" s="137">
        <v>-15</v>
      </c>
      <c r="R216" s="138"/>
      <c r="S216" s="139">
        <f>0.016</f>
        <v>1.6E-2</v>
      </c>
      <c r="T216" s="140"/>
      <c r="U216" s="137">
        <v>-6</v>
      </c>
      <c r="V216" s="138"/>
      <c r="W216" s="139">
        <f>0</f>
        <v>0</v>
      </c>
      <c r="X216" s="140"/>
      <c r="Y216" s="137">
        <v>-1.5</v>
      </c>
      <c r="Z216" s="138"/>
      <c r="AA216" s="139">
        <f>0</f>
        <v>0</v>
      </c>
      <c r="AB216" s="140"/>
      <c r="AC216" s="134">
        <f>M216-ABS(Q216*S216)-ABS(U216*W216)-ABS(Y216*AA216)</f>
        <v>896.28279619193802</v>
      </c>
      <c r="AD216" s="134"/>
      <c r="AE216" s="38"/>
      <c r="AF216" s="46"/>
      <c r="AG216" s="47"/>
      <c r="AH216" s="48"/>
    </row>
    <row r="217" spans="1:34" s="19" customFormat="1" x14ac:dyDescent="0.25">
      <c r="A217" s="45">
        <f>16</f>
        <v>16</v>
      </c>
      <c r="B217" s="61" t="str">
        <f>B181</f>
        <v>Beam 1</v>
      </c>
      <c r="C217" s="61"/>
      <c r="D217" s="32"/>
      <c r="E217" s="32"/>
      <c r="F217" s="147">
        <f>VLOOKUP(B217,'Deck Elevations'!$B$8:$U$20,'PG Elevations'!A217,FALSE)</f>
        <v>1120.0899999999999</v>
      </c>
      <c r="G217" s="147"/>
      <c r="H217" s="147"/>
      <c r="I217" s="148" t="str">
        <f t="shared" ref="I217:I226" si="170">IF(F217&lt;Y$12,"A",IF(AND(F217&gt;=S$13,F217&lt;=Y$13),"B",IF(AND(F217&gt;=S$14,F217&lt;=Y$14),"C",IF(AND(F217&gt;=S$15,F217&lt;=Y$15),"D","E"))))</f>
        <v>D</v>
      </c>
      <c r="J217" s="148"/>
      <c r="K217" s="134">
        <f t="shared" ref="K217:K226" si="171">F217-VLOOKUP(I217,$B$12:$AD$16,18,FALSE)</f>
        <v>5.0899999999999181</v>
      </c>
      <c r="L217" s="134"/>
      <c r="M217" s="134">
        <f t="shared" ref="M217:M225" si="172">IF(I217="A",V$12+M$12*K217,IF(I217="B",(P$13-M$13)/(2*J$13)*(K217)^2+M$13*K217+V$13,IF(I217="C",V$14+M$14*K217,IF(I217="D",(P$15-M$15)/(2*J$15)*(K217)^2+M$15*K217+V$15,IF(I217="E",V$16+M$16*K217,"Error!")))))</f>
        <v>896.51781767581303</v>
      </c>
      <c r="N217" s="134"/>
      <c r="O217" s="135">
        <f>VLOOKUP(B217,'Deck Elevations'!$B$28:$U$40,'PG Elevations'!A217,FALSE)</f>
        <v>-17.169</v>
      </c>
      <c r="P217" s="136"/>
      <c r="Q217" s="137">
        <v>-15</v>
      </c>
      <c r="R217" s="138"/>
      <c r="S217" s="139">
        <f t="shared" ref="S217:S226" si="173">0.016</f>
        <v>1.6E-2</v>
      </c>
      <c r="T217" s="140"/>
      <c r="U217" s="137">
        <f>O217-Q217</f>
        <v>-2.1690000000000005</v>
      </c>
      <c r="V217" s="138"/>
      <c r="W217" s="139">
        <f>0</f>
        <v>0</v>
      </c>
      <c r="X217" s="140"/>
      <c r="Y217" s="137">
        <v>0</v>
      </c>
      <c r="Z217" s="138"/>
      <c r="AA217" s="139">
        <f>0</f>
        <v>0</v>
      </c>
      <c r="AB217" s="140"/>
      <c r="AC217" s="134">
        <f t="shared" ref="AC217:AC226" si="174">M217-ABS(Q217*S217)-ABS(U217*W217)-ABS(Y217*AA217)</f>
        <v>896.27781767581303</v>
      </c>
      <c r="AD217" s="134"/>
      <c r="AE217" s="38"/>
      <c r="AF217" s="46"/>
      <c r="AG217" s="50"/>
      <c r="AH217" s="48"/>
    </row>
    <row r="218" spans="1:34" s="19" customFormat="1" x14ac:dyDescent="0.25">
      <c r="A218" s="45">
        <f>16</f>
        <v>16</v>
      </c>
      <c r="B218" s="61" t="s">
        <v>135</v>
      </c>
      <c r="C218" s="61"/>
      <c r="D218" s="32"/>
      <c r="E218" s="32"/>
      <c r="F218" s="147">
        <f>VLOOKUP(B218,'Deck Elevations'!$B$8:$U$20,'PG Elevations'!A218,FALSE)</f>
        <v>1119.79</v>
      </c>
      <c r="G218" s="147"/>
      <c r="H218" s="147"/>
      <c r="I218" s="148" t="str">
        <f t="shared" ref="I218" si="175">IF(F218&lt;Y$12,"A",IF(AND(F218&gt;=S$13,F218&lt;=Y$13),"B",IF(AND(F218&gt;=S$14,F218&lt;=Y$14),"C",IF(AND(F218&gt;=S$15,F218&lt;=Y$15),"D","E"))))</f>
        <v>D</v>
      </c>
      <c r="J218" s="148"/>
      <c r="K218" s="134">
        <f t="shared" ref="K218" si="176">F218-VLOOKUP(I218,$B$12:$AD$16,18,FALSE)</f>
        <v>4.7899999999999636</v>
      </c>
      <c r="L218" s="134"/>
      <c r="M218" s="134">
        <f t="shared" ref="M218" si="177">IF(I218="A",V$12+M$12*K218,IF(I218="B",(P$13-M$13)/(2*J$13)*(K218)^2+M$13*K218+V$13,IF(I218="C",V$14+M$14*K218,IF(I218="D",(P$15-M$15)/(2*J$15)*(K218)^2+M$15*K218+V$15,IF(I218="E",V$16+M$16*K218,"Error!")))))</f>
        <v>896.51592095852732</v>
      </c>
      <c r="N218" s="134"/>
      <c r="O218" s="135">
        <f>VLOOKUP(B218,'Deck Elevations'!$B$28:$U$40,'PG Elevations'!A218,FALSE)</f>
        <v>-15</v>
      </c>
      <c r="P218" s="136"/>
      <c r="Q218" s="137">
        <v>-15</v>
      </c>
      <c r="R218" s="138"/>
      <c r="S218" s="139">
        <f t="shared" si="173"/>
        <v>1.6E-2</v>
      </c>
      <c r="T218" s="140"/>
      <c r="U218" s="137">
        <f>O218-Q218</f>
        <v>0</v>
      </c>
      <c r="V218" s="138"/>
      <c r="W218" s="139">
        <f>0</f>
        <v>0</v>
      </c>
      <c r="X218" s="140"/>
      <c r="Y218" s="137">
        <v>0</v>
      </c>
      <c r="Z218" s="138"/>
      <c r="AA218" s="139">
        <f>0</f>
        <v>0</v>
      </c>
      <c r="AB218" s="140"/>
      <c r="AC218" s="134">
        <f t="shared" ref="AC218" si="178">M218-ABS(Q218*S218)-ABS(U218*W218)-ABS(Y218*AA218)</f>
        <v>896.27592095852731</v>
      </c>
      <c r="AD218" s="134"/>
      <c r="AE218" s="38"/>
      <c r="AF218" s="46"/>
      <c r="AG218" s="50"/>
      <c r="AH218" s="48"/>
    </row>
    <row r="219" spans="1:34" s="19" customFormat="1" x14ac:dyDescent="0.25">
      <c r="A219" s="45">
        <f>16</f>
        <v>16</v>
      </c>
      <c r="B219" s="61" t="str">
        <f>B183</f>
        <v>Beam 2</v>
      </c>
      <c r="C219" s="61"/>
      <c r="D219" s="32"/>
      <c r="E219" s="38"/>
      <c r="F219" s="147">
        <f>VLOOKUP(B219,'Deck Elevations'!$B$8:$U$20,'PG Elevations'!A219,FALSE)</f>
        <v>1118.79</v>
      </c>
      <c r="G219" s="147"/>
      <c r="H219" s="147"/>
      <c r="I219" s="148" t="str">
        <f t="shared" si="170"/>
        <v>D</v>
      </c>
      <c r="J219" s="148"/>
      <c r="K219" s="134">
        <f t="shared" si="171"/>
        <v>3.7899999999999636</v>
      </c>
      <c r="L219" s="134"/>
      <c r="M219" s="134">
        <f t="shared" si="172"/>
        <v>896.50977256638441</v>
      </c>
      <c r="N219" s="134"/>
      <c r="O219" s="135">
        <f>VLOOKUP(B219,'Deck Elevations'!$B$28:$U$40,'PG Elevations'!A219,FALSE)</f>
        <v>-7.6467000000000001</v>
      </c>
      <c r="P219" s="136"/>
      <c r="Q219" s="137">
        <f t="shared" ref="Q219:Q223" si="179">O219</f>
        <v>-7.6467000000000001</v>
      </c>
      <c r="R219" s="138"/>
      <c r="S219" s="139">
        <f t="shared" si="173"/>
        <v>1.6E-2</v>
      </c>
      <c r="T219" s="140"/>
      <c r="U219" s="137">
        <v>0</v>
      </c>
      <c r="V219" s="138"/>
      <c r="W219" s="139">
        <f>0</f>
        <v>0</v>
      </c>
      <c r="X219" s="140"/>
      <c r="Y219" s="137">
        <v>0</v>
      </c>
      <c r="Z219" s="138"/>
      <c r="AA219" s="139">
        <f>0</f>
        <v>0</v>
      </c>
      <c r="AB219" s="140"/>
      <c r="AC219" s="134">
        <f t="shared" si="174"/>
        <v>896.38742536638438</v>
      </c>
      <c r="AD219" s="134"/>
      <c r="AE219" s="38"/>
      <c r="AF219" s="46"/>
    </row>
    <row r="220" spans="1:34" s="19" customFormat="1" x14ac:dyDescent="0.25">
      <c r="A220" s="45">
        <f>16</f>
        <v>16</v>
      </c>
      <c r="B220" s="61" t="str">
        <f>B184</f>
        <v>Beam 3</v>
      </c>
      <c r="C220" s="61"/>
      <c r="D220" s="32"/>
      <c r="E220" s="38"/>
      <c r="F220" s="147">
        <f>VLOOKUP(B220,'Deck Elevations'!$B$8:$U$20,'PG Elevations'!A220,FALSE)</f>
        <v>1117.57</v>
      </c>
      <c r="G220" s="147"/>
      <c r="H220" s="147"/>
      <c r="I220" s="148" t="str">
        <f t="shared" ref="I220" si="180">IF(F220&lt;Y$12,"A",IF(AND(F220&gt;=S$13,F220&lt;=Y$13),"B",IF(AND(F220&gt;=S$14,F220&lt;=Y$14),"C",IF(AND(F220&gt;=S$15,F220&lt;=Y$15),"D","E"))))</f>
        <v>D</v>
      </c>
      <c r="J220" s="148"/>
      <c r="K220" s="134">
        <f t="shared" ref="K220" si="181">F220-VLOOKUP(I220,$B$12:$AD$16,18,FALSE)</f>
        <v>2.5699999999999363</v>
      </c>
      <c r="L220" s="134"/>
      <c r="M220" s="134">
        <f t="shared" ref="M220" si="182">IF(I220="A",V$12+M$12*K220,IF(I220="B",(P$13-M$13)/(2*J$13)*(K220)^2+M$13*K220+V$13,IF(I220="C",V$14+M$14*K220,IF(I220="D",(P$15-M$15)/(2*J$15)*(K220)^2+M$15*K220+V$15,IF(I220="E",V$16+M$16*K220,"Error!")))))</f>
        <v>896.50263403441306</v>
      </c>
      <c r="N220" s="134"/>
      <c r="O220" s="135">
        <f>VLOOKUP(B220,'Deck Elevations'!$B$28:$U$40,'PG Elevations'!A220,FALSE)</f>
        <v>1.8803000000000001</v>
      </c>
      <c r="P220" s="136"/>
      <c r="Q220" s="137">
        <f t="shared" si="179"/>
        <v>1.8803000000000001</v>
      </c>
      <c r="R220" s="138"/>
      <c r="S220" s="139">
        <f t="shared" si="173"/>
        <v>1.6E-2</v>
      </c>
      <c r="T220" s="140"/>
      <c r="U220" s="137">
        <v>0</v>
      </c>
      <c r="V220" s="138"/>
      <c r="W220" s="139">
        <f>0</f>
        <v>0</v>
      </c>
      <c r="X220" s="140"/>
      <c r="Y220" s="137">
        <v>0</v>
      </c>
      <c r="Z220" s="138"/>
      <c r="AA220" s="139">
        <f>0</f>
        <v>0</v>
      </c>
      <c r="AB220" s="140"/>
      <c r="AC220" s="134">
        <f t="shared" si="174"/>
        <v>896.47254923441301</v>
      </c>
      <c r="AD220" s="134"/>
      <c r="AE220" s="38"/>
      <c r="AF220" s="46"/>
    </row>
    <row r="221" spans="1:34" s="19" customFormat="1" x14ac:dyDescent="0.25">
      <c r="A221" s="45">
        <f>16</f>
        <v>16</v>
      </c>
      <c r="B221" s="61" t="str">
        <f>B185</f>
        <v>Centerline</v>
      </c>
      <c r="C221" s="61"/>
      <c r="D221" s="32"/>
      <c r="E221" s="32"/>
      <c r="F221" s="147">
        <f>VLOOKUP(B221,'Deck Elevations'!$B$8:$U$20,'PG Elevations'!A221,FALSE)</f>
        <v>1117.8</v>
      </c>
      <c r="G221" s="147"/>
      <c r="H221" s="147"/>
      <c r="I221" s="148" t="str">
        <f t="shared" si="170"/>
        <v>D</v>
      </c>
      <c r="J221" s="148"/>
      <c r="K221" s="134">
        <f t="shared" si="171"/>
        <v>2.7999999999999545</v>
      </c>
      <c r="L221" s="134"/>
      <c r="M221" s="134">
        <f t="shared" si="172"/>
        <v>896.50394934666656</v>
      </c>
      <c r="N221" s="134"/>
      <c r="O221" s="135">
        <f>VLOOKUP(B221,'Deck Elevations'!$B$28:$U$40,'PG Elevations'!A221,FALSE)</f>
        <v>0</v>
      </c>
      <c r="P221" s="136"/>
      <c r="Q221" s="137">
        <f t="shared" si="179"/>
        <v>0</v>
      </c>
      <c r="R221" s="138"/>
      <c r="S221" s="139">
        <f t="shared" si="173"/>
        <v>1.6E-2</v>
      </c>
      <c r="T221" s="140"/>
      <c r="U221" s="137">
        <v>0</v>
      </c>
      <c r="V221" s="138"/>
      <c r="W221" s="139">
        <f>0</f>
        <v>0</v>
      </c>
      <c r="X221" s="140"/>
      <c r="Y221" s="137">
        <v>0</v>
      </c>
      <c r="Z221" s="138"/>
      <c r="AA221" s="139">
        <f>0</f>
        <v>0</v>
      </c>
      <c r="AB221" s="140"/>
      <c r="AC221" s="134">
        <f t="shared" si="174"/>
        <v>896.50394934666656</v>
      </c>
      <c r="AD221" s="134"/>
      <c r="AE221" s="38"/>
      <c r="AF221" s="46"/>
      <c r="AG221" s="50"/>
      <c r="AH221" s="48"/>
    </row>
    <row r="222" spans="1:34" s="19" customFormat="1" x14ac:dyDescent="0.25">
      <c r="A222" s="45">
        <f>16</f>
        <v>16</v>
      </c>
      <c r="B222" s="61" t="str">
        <f>B186</f>
        <v>Reference Line</v>
      </c>
      <c r="C222" s="49"/>
      <c r="D222" s="49"/>
      <c r="E222" s="49"/>
      <c r="F222" s="147">
        <f>VLOOKUP(B222,'Deck Elevations'!$B$8:$U$20,'PG Elevations'!A222,FALSE)</f>
        <v>1117.48</v>
      </c>
      <c r="G222" s="147"/>
      <c r="H222" s="147"/>
      <c r="I222" s="148" t="str">
        <f t="shared" si="170"/>
        <v>D</v>
      </c>
      <c r="J222" s="148"/>
      <c r="K222" s="134">
        <f t="shared" si="171"/>
        <v>2.4800000000000182</v>
      </c>
      <c r="L222" s="134"/>
      <c r="M222" s="134">
        <f t="shared" si="172"/>
        <v>896.50212320175228</v>
      </c>
      <c r="N222" s="134"/>
      <c r="O222" s="135">
        <f>VLOOKUP(B222,'Deck Elevations'!$B$28:$U$40,'PG Elevations'!A222,FALSE)</f>
        <v>2.5832000000000002</v>
      </c>
      <c r="P222" s="136"/>
      <c r="Q222" s="137">
        <f t="shared" si="179"/>
        <v>2.5832000000000002</v>
      </c>
      <c r="R222" s="138"/>
      <c r="S222" s="139">
        <f t="shared" si="173"/>
        <v>1.6E-2</v>
      </c>
      <c r="T222" s="140"/>
      <c r="U222" s="137">
        <v>0</v>
      </c>
      <c r="V222" s="138"/>
      <c r="W222" s="139">
        <f>0</f>
        <v>0</v>
      </c>
      <c r="X222" s="140"/>
      <c r="Y222" s="137">
        <v>0</v>
      </c>
      <c r="Z222" s="138"/>
      <c r="AA222" s="139">
        <f>0</f>
        <v>0</v>
      </c>
      <c r="AB222" s="140"/>
      <c r="AC222" s="134">
        <f t="shared" si="174"/>
        <v>896.46079200175234</v>
      </c>
      <c r="AD222" s="134"/>
      <c r="AE222" s="38"/>
      <c r="AF222" s="46"/>
    </row>
    <row r="223" spans="1:34" s="19" customFormat="1" x14ac:dyDescent="0.25">
      <c r="A223" s="45">
        <f>16</f>
        <v>16</v>
      </c>
      <c r="B223" s="61" t="str">
        <f>B187</f>
        <v>Beam 4</v>
      </c>
      <c r="C223" s="49"/>
      <c r="D223" s="49"/>
      <c r="E223" s="49"/>
      <c r="F223" s="147">
        <f>VLOOKUP(B223,'Deck Elevations'!$B$8:$U$20,'PG Elevations'!A223,FALSE)</f>
        <v>1116.4100000000001</v>
      </c>
      <c r="G223" s="147"/>
      <c r="H223" s="147"/>
      <c r="I223" s="148" t="str">
        <f t="shared" si="170"/>
        <v>D</v>
      </c>
      <c r="J223" s="148"/>
      <c r="K223" s="134">
        <f t="shared" si="171"/>
        <v>1.4100000000000819</v>
      </c>
      <c r="L223" s="134"/>
      <c r="M223" s="134">
        <f t="shared" si="172"/>
        <v>896.49621609771782</v>
      </c>
      <c r="N223" s="134"/>
      <c r="O223" s="135">
        <f>VLOOKUP(B223,'Deck Elevations'!$B$28:$U$40,'PG Elevations'!A223,FALSE)</f>
        <v>11.4117</v>
      </c>
      <c r="P223" s="136"/>
      <c r="Q223" s="137">
        <f t="shared" si="179"/>
        <v>11.4117</v>
      </c>
      <c r="R223" s="138"/>
      <c r="S223" s="139">
        <f t="shared" si="173"/>
        <v>1.6E-2</v>
      </c>
      <c r="T223" s="140"/>
      <c r="U223" s="137">
        <v>0</v>
      </c>
      <c r="V223" s="138"/>
      <c r="W223" s="139">
        <f>0</f>
        <v>0</v>
      </c>
      <c r="X223" s="140"/>
      <c r="Y223" s="137">
        <v>0</v>
      </c>
      <c r="Z223" s="138"/>
      <c r="AA223" s="139">
        <f>0</f>
        <v>0</v>
      </c>
      <c r="AB223" s="140"/>
      <c r="AC223" s="134">
        <f t="shared" si="174"/>
        <v>896.31362889771788</v>
      </c>
      <c r="AD223" s="134"/>
      <c r="AE223" s="38"/>
      <c r="AF223" s="46"/>
    </row>
    <row r="224" spans="1:34" s="19" customFormat="1" x14ac:dyDescent="0.25">
      <c r="A224" s="45">
        <f>16</f>
        <v>16</v>
      </c>
      <c r="B224" s="61" t="s">
        <v>136</v>
      </c>
      <c r="C224" s="49"/>
      <c r="D224" s="49"/>
      <c r="E224" s="49"/>
      <c r="F224" s="147">
        <f>VLOOKUP(B224,'Deck Elevations'!$B$8:$U$20,'PG Elevations'!A224,FALSE)</f>
        <v>1115.99</v>
      </c>
      <c r="G224" s="147"/>
      <c r="H224" s="147"/>
      <c r="I224" s="148" t="str">
        <f t="shared" ref="I224" si="183">IF(F224&lt;Y$12,"A",IF(AND(F224&gt;=S$13,F224&lt;=Y$13),"B",IF(AND(F224&gt;=S$14,F224&lt;=Y$14),"C",IF(AND(F224&gt;=S$15,F224&lt;=Y$15),"D","E"))))</f>
        <v>D</v>
      </c>
      <c r="J224" s="148"/>
      <c r="K224" s="134">
        <f t="shared" ref="K224" si="184">F224-VLOOKUP(I224,$B$12:$AD$16,18,FALSE)</f>
        <v>0.99000000000000909</v>
      </c>
      <c r="L224" s="134"/>
      <c r="M224" s="134">
        <f t="shared" ref="M224" si="185">IF(I224="A",V$12+M$12*K224,IF(I224="B",(P$13-M$13)/(2*J$13)*(K224)^2+M$13*K224+V$13,IF(I224="C",V$14+M$14*K224,IF(I224="D",(P$15-M$15)/(2*J$15)*(K224)^2+M$15*K224+V$15,IF(I224="E",V$16+M$16*K224,"Error!")))))</f>
        <v>896.4939811817178</v>
      </c>
      <c r="N224" s="134"/>
      <c r="O224" s="135">
        <f>VLOOKUP(B224,'Deck Elevations'!$B$28:$U$40,'PG Elevations'!A224,FALSE)</f>
        <v>15</v>
      </c>
      <c r="P224" s="136"/>
      <c r="Q224" s="137">
        <v>15</v>
      </c>
      <c r="R224" s="138"/>
      <c r="S224" s="139">
        <f t="shared" si="173"/>
        <v>1.6E-2</v>
      </c>
      <c r="T224" s="140"/>
      <c r="U224" s="137">
        <v>0</v>
      </c>
      <c r="V224" s="138"/>
      <c r="W224" s="139">
        <f>0</f>
        <v>0</v>
      </c>
      <c r="X224" s="140"/>
      <c r="Y224" s="137">
        <v>0</v>
      </c>
      <c r="Z224" s="138"/>
      <c r="AA224" s="139">
        <f>0</f>
        <v>0</v>
      </c>
      <c r="AB224" s="140"/>
      <c r="AC224" s="134">
        <f t="shared" ref="AC224" si="186">M224-ABS(Q224*S224)-ABS(U224*W224)-ABS(Y224*AA224)</f>
        <v>896.25398118171779</v>
      </c>
      <c r="AD224" s="134"/>
      <c r="AE224" s="38"/>
      <c r="AF224" s="46"/>
    </row>
    <row r="225" spans="1:34" s="19" customFormat="1" x14ac:dyDescent="0.25">
      <c r="A225" s="45">
        <f>16</f>
        <v>16</v>
      </c>
      <c r="B225" s="61" t="str">
        <f>B189</f>
        <v>Beam 5</v>
      </c>
      <c r="C225" s="49"/>
      <c r="D225" s="49"/>
      <c r="E225" s="49"/>
      <c r="F225" s="147">
        <f>VLOOKUP(B225,'Deck Elevations'!$B$8:$U$20,'PG Elevations'!A225,FALSE)</f>
        <v>1115.32</v>
      </c>
      <c r="G225" s="147"/>
      <c r="H225" s="147"/>
      <c r="I225" s="148" t="str">
        <f t="shared" si="170"/>
        <v>D</v>
      </c>
      <c r="J225" s="148"/>
      <c r="K225" s="134">
        <f t="shared" si="171"/>
        <v>0.31999999999993634</v>
      </c>
      <c r="L225" s="134"/>
      <c r="M225" s="134">
        <f t="shared" si="172"/>
        <v>896.49051370575228</v>
      </c>
      <c r="N225" s="134"/>
      <c r="O225" s="135">
        <f>VLOOKUP(B225,'Deck Elevations'!$B$28:$U$40,'PG Elevations'!A225,FALSE)</f>
        <v>20.946999999999999</v>
      </c>
      <c r="P225" s="136"/>
      <c r="Q225" s="137">
        <v>15</v>
      </c>
      <c r="R225" s="138"/>
      <c r="S225" s="139">
        <f t="shared" si="173"/>
        <v>1.6E-2</v>
      </c>
      <c r="T225" s="140"/>
      <c r="U225" s="137">
        <f>O225-Q225</f>
        <v>5.9469999999999992</v>
      </c>
      <c r="V225" s="138"/>
      <c r="W225" s="139">
        <f>0</f>
        <v>0</v>
      </c>
      <c r="X225" s="140"/>
      <c r="Y225" s="137">
        <v>0</v>
      </c>
      <c r="Z225" s="138"/>
      <c r="AA225" s="139">
        <f>0</f>
        <v>0</v>
      </c>
      <c r="AB225" s="140"/>
      <c r="AC225" s="134">
        <f t="shared" si="174"/>
        <v>896.25051370575227</v>
      </c>
      <c r="AD225" s="134"/>
      <c r="AE225" s="38"/>
    </row>
    <row r="226" spans="1:34" s="19" customFormat="1" x14ac:dyDescent="0.25">
      <c r="A226" s="45">
        <f>16</f>
        <v>16</v>
      </c>
      <c r="B226" s="61" t="str">
        <f>B190</f>
        <v>Right Edge of Deck</v>
      </c>
      <c r="C226" s="49"/>
      <c r="D226" s="49"/>
      <c r="E226" s="49"/>
      <c r="F226" s="147">
        <f>VLOOKUP(B226,'Deck Elevations'!$B$8:$U$20,'PG Elevations'!A226,FALSE)</f>
        <v>1114.8800000000001</v>
      </c>
      <c r="G226" s="147"/>
      <c r="H226" s="147"/>
      <c r="I226" s="148" t="str">
        <f t="shared" si="170"/>
        <v>C</v>
      </c>
      <c r="J226" s="148"/>
      <c r="K226" s="134">
        <f t="shared" si="171"/>
        <v>122.66000000000008</v>
      </c>
      <c r="L226" s="134"/>
      <c r="M226" s="134">
        <f t="shared" ref="M226" si="187">IF(I226="A",V$12+M$12*K226,IF(I226="B",(P$13-M$13)/(2*J$13)*(K226)^2+M$13*K226+V$13,IF(I226="C",V$14+M$14*K226,IF(I226="D",(P$15-M$15)/(2*J$15)*(K226)^2+M$15*K226+V$15,IF(I226="E",V$16+M$16*K226,"Error!")))))</f>
        <v>896.48829999999998</v>
      </c>
      <c r="N226" s="134"/>
      <c r="O226" s="135">
        <f>VLOOKUP(B226,'Deck Elevations'!$B$28:$U$40,'PG Elevations'!A226,FALSE)</f>
        <v>24.9194</v>
      </c>
      <c r="P226" s="136"/>
      <c r="Q226" s="137">
        <v>15</v>
      </c>
      <c r="R226" s="138"/>
      <c r="S226" s="139">
        <f t="shared" si="173"/>
        <v>1.6E-2</v>
      </c>
      <c r="T226" s="140"/>
      <c r="U226" s="137">
        <f>O226-Q226</f>
        <v>9.9193999999999996</v>
      </c>
      <c r="V226" s="138"/>
      <c r="W226" s="139">
        <f>0</f>
        <v>0</v>
      </c>
      <c r="X226" s="140"/>
      <c r="Y226" s="137">
        <v>0</v>
      </c>
      <c r="Z226" s="138"/>
      <c r="AA226" s="139">
        <f>0</f>
        <v>0</v>
      </c>
      <c r="AB226" s="140"/>
      <c r="AC226" s="134">
        <f t="shared" si="174"/>
        <v>896.24829999999997</v>
      </c>
      <c r="AD226" s="134"/>
      <c r="AE226" s="38"/>
      <c r="AF226" s="46"/>
      <c r="AG226" s="50"/>
      <c r="AH226" s="48"/>
    </row>
    <row r="227" spans="1:34" x14ac:dyDescent="0.25">
      <c r="AF227" s="46"/>
    </row>
    <row r="228" spans="1:34" x14ac:dyDescent="0.25">
      <c r="A228" s="32"/>
      <c r="B228" s="152" t="s">
        <v>81</v>
      </c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  <c r="AC228" s="152"/>
      <c r="AD228" s="152"/>
    </row>
    <row r="229" spans="1:34" x14ac:dyDescent="0.25">
      <c r="A229" s="32"/>
      <c r="B229" s="99"/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99"/>
      <c r="AD229" s="99"/>
    </row>
    <row r="230" spans="1:34" x14ac:dyDescent="0.25">
      <c r="A230" s="32"/>
      <c r="B230" s="32"/>
      <c r="C230" s="32"/>
      <c r="D230" s="32"/>
      <c r="E230" s="32"/>
      <c r="F230" s="32"/>
      <c r="G230" s="144"/>
      <c r="H230" s="144"/>
      <c r="I230" s="144"/>
      <c r="J230" s="144"/>
      <c r="K230" s="144" t="s">
        <v>26</v>
      </c>
      <c r="L230" s="144"/>
      <c r="M230" s="144" t="s">
        <v>27</v>
      </c>
      <c r="N230" s="144"/>
      <c r="O230" s="143" t="s">
        <v>33</v>
      </c>
      <c r="P230" s="145"/>
      <c r="Q230" s="141" t="s">
        <v>64</v>
      </c>
      <c r="R230" s="142"/>
      <c r="S230" s="142"/>
      <c r="T230" s="151"/>
      <c r="U230" s="141" t="s">
        <v>41</v>
      </c>
      <c r="V230" s="142"/>
      <c r="W230" s="142"/>
      <c r="X230" s="151"/>
      <c r="Y230" s="141" t="s">
        <v>41</v>
      </c>
      <c r="Z230" s="142"/>
      <c r="AA230" s="142"/>
      <c r="AB230" s="151"/>
      <c r="AC230" s="141" t="s">
        <v>28</v>
      </c>
      <c r="AD230" s="142"/>
    </row>
    <row r="231" spans="1:34" x14ac:dyDescent="0.25">
      <c r="A231" s="32"/>
      <c r="B231" s="32" t="s">
        <v>29</v>
      </c>
      <c r="C231" s="32"/>
      <c r="D231" s="32"/>
      <c r="E231" s="32"/>
      <c r="F231" s="144" t="s">
        <v>0</v>
      </c>
      <c r="G231" s="144"/>
      <c r="H231" s="144"/>
      <c r="I231" s="144" t="s">
        <v>14</v>
      </c>
      <c r="J231" s="144"/>
      <c r="K231" s="144" t="s">
        <v>30</v>
      </c>
      <c r="L231" s="144"/>
      <c r="M231" s="144" t="s">
        <v>15</v>
      </c>
      <c r="N231" s="144"/>
      <c r="O231" s="143" t="s">
        <v>1</v>
      </c>
      <c r="P231" s="145"/>
      <c r="Q231" s="144" t="s">
        <v>31</v>
      </c>
      <c r="R231" s="144"/>
      <c r="S231" s="144" t="s">
        <v>32</v>
      </c>
      <c r="T231" s="145"/>
      <c r="U231" s="143" t="s">
        <v>31</v>
      </c>
      <c r="V231" s="144"/>
      <c r="W231" s="144" t="s">
        <v>32</v>
      </c>
      <c r="X231" s="145"/>
      <c r="Y231" s="143" t="s">
        <v>31</v>
      </c>
      <c r="Z231" s="144"/>
      <c r="AA231" s="144" t="s">
        <v>32</v>
      </c>
      <c r="AB231" s="145"/>
      <c r="AC231" s="143" t="s">
        <v>15</v>
      </c>
      <c r="AD231" s="144"/>
    </row>
    <row r="232" spans="1:34" x14ac:dyDescent="0.25">
      <c r="A232" s="32"/>
      <c r="B232" s="56"/>
      <c r="C232" s="56"/>
      <c r="D232" s="56"/>
      <c r="E232" s="56"/>
      <c r="F232" s="146" t="s">
        <v>19</v>
      </c>
      <c r="G232" s="146"/>
      <c r="H232" s="146"/>
      <c r="I232" s="146"/>
      <c r="J232" s="146"/>
      <c r="K232" s="146" t="s">
        <v>19</v>
      </c>
      <c r="L232" s="146"/>
      <c r="M232" s="146" t="s">
        <v>19</v>
      </c>
      <c r="N232" s="146"/>
      <c r="O232" s="149" t="s">
        <v>19</v>
      </c>
      <c r="P232" s="150"/>
      <c r="Q232" s="146" t="s">
        <v>19</v>
      </c>
      <c r="R232" s="146"/>
      <c r="S232" s="146" t="s">
        <v>19</v>
      </c>
      <c r="T232" s="150"/>
      <c r="U232" s="149" t="s">
        <v>19</v>
      </c>
      <c r="V232" s="146"/>
      <c r="W232" s="146" t="s">
        <v>19</v>
      </c>
      <c r="X232" s="150"/>
      <c r="Y232" s="149" t="s">
        <v>19</v>
      </c>
      <c r="Z232" s="146"/>
      <c r="AA232" s="146" t="s">
        <v>19</v>
      </c>
      <c r="AB232" s="150"/>
      <c r="AC232" s="149" t="s">
        <v>19</v>
      </c>
      <c r="AD232" s="146"/>
    </row>
    <row r="233" spans="1:34" x14ac:dyDescent="0.25">
      <c r="A233" s="32"/>
      <c r="B233" s="57"/>
      <c r="C233" s="57"/>
      <c r="D233" s="57"/>
      <c r="E233" s="57"/>
      <c r="F233" s="57"/>
      <c r="G233" s="58"/>
      <c r="H233" s="58"/>
      <c r="I233" s="58"/>
      <c r="J233" s="58"/>
      <c r="K233" s="58"/>
      <c r="L233" s="58"/>
      <c r="M233" s="58"/>
      <c r="N233" s="58"/>
      <c r="O233" s="59"/>
      <c r="P233" s="60"/>
      <c r="Q233" s="58"/>
      <c r="R233" s="58"/>
      <c r="S233" s="58"/>
      <c r="T233" s="60"/>
      <c r="U233" s="59"/>
      <c r="V233" s="58"/>
      <c r="W233" s="58"/>
      <c r="X233" s="60"/>
      <c r="Y233" s="59"/>
      <c r="Z233" s="58"/>
      <c r="AA233" s="58"/>
      <c r="AB233" s="60"/>
      <c r="AC233" s="58"/>
      <c r="AD233" s="58"/>
    </row>
    <row r="234" spans="1:34" x14ac:dyDescent="0.25">
      <c r="A234" s="45">
        <f>17</f>
        <v>17</v>
      </c>
      <c r="B234" s="61" t="s">
        <v>34</v>
      </c>
      <c r="C234" s="61"/>
      <c r="D234" s="32"/>
      <c r="E234" s="32"/>
      <c r="F234" s="147">
        <f>VLOOKUP(B234,'Deck Elevations'!$B$8:$U$20,'PG Elevations'!A234,FALSE)</f>
        <v>1122.3</v>
      </c>
      <c r="G234" s="147"/>
      <c r="H234" s="147"/>
      <c r="I234" s="148" t="str">
        <f>IF(F234&lt;Y$12,"A",IF(AND(F234&gt;=S$13,F234&lt;=Y$13),"B",IF(AND(F234&gt;=S$14,F234&lt;=Y$14),"C",IF(AND(F234&gt;=S$15,F234&lt;=Y$15),"D","E"))))</f>
        <v>D</v>
      </c>
      <c r="J234" s="148"/>
      <c r="K234" s="134">
        <f>F234-VLOOKUP(I234,$B$12:$AD$16,18,FALSE)</f>
        <v>7.2999999999999545</v>
      </c>
      <c r="L234" s="134"/>
      <c r="M234" s="134">
        <f t="shared" ref="M234:M238" si="188">IF(I234="A",V$12+M$12*K234,IF(I234="B",(P$13-M$13)/(2*J$13)*(K234)^2+M$13*K234+V$13,IF(I234="C",V$14+M$14*K234,IF(I234="D",(P$15-M$15)/(2*J$15)*(K234)^2+M$15*K234+V$15,IF(I234="E",V$16+M$16*K234,"Error!")))))</f>
        <v>896.53253261273801</v>
      </c>
      <c r="N234" s="134"/>
      <c r="O234" s="135">
        <f>VLOOKUP(B234,'Deck Elevations'!$B$28:$U$40,'PG Elevations'!A234,FALSE)</f>
        <v>-22.5</v>
      </c>
      <c r="P234" s="136"/>
      <c r="Q234" s="137">
        <v>-15</v>
      </c>
      <c r="R234" s="138"/>
      <c r="S234" s="139">
        <f>0.016</f>
        <v>1.6E-2</v>
      </c>
      <c r="T234" s="140"/>
      <c r="U234" s="137">
        <v>-6</v>
      </c>
      <c r="V234" s="138"/>
      <c r="W234" s="139">
        <f>0</f>
        <v>0</v>
      </c>
      <c r="X234" s="140"/>
      <c r="Y234" s="137">
        <f>-1.5</f>
        <v>-1.5</v>
      </c>
      <c r="Z234" s="138"/>
      <c r="AA234" s="139">
        <v>0</v>
      </c>
      <c r="AB234" s="140"/>
      <c r="AC234" s="134">
        <f>M234-ABS(Q234*S234)-ABS(U234*W234)-ABS(Y234*AA234)</f>
        <v>896.292532612738</v>
      </c>
      <c r="AD234" s="134"/>
    </row>
    <row r="235" spans="1:34" x14ac:dyDescent="0.25">
      <c r="A235" s="45">
        <f>A234</f>
        <v>17</v>
      </c>
      <c r="B235" s="61" t="s">
        <v>135</v>
      </c>
      <c r="F235" s="147">
        <f>VLOOKUP(B235,'Deck Elevations'!$B$8:$U$20,'PG Elevations'!A235,FALSE)</f>
        <v>1121.2</v>
      </c>
      <c r="G235" s="147"/>
      <c r="H235" s="147"/>
      <c r="I235" s="148" t="str">
        <f t="shared" ref="I235:I238" si="189">IF(F235&lt;Y$12,"A",IF(AND(F235&gt;=S$13,F235&lt;=Y$13),"B",IF(AND(F235&gt;=S$14,F235&lt;=Y$14),"C",IF(AND(F235&gt;=S$15,F235&lt;=Y$15),"D","E"))))</f>
        <v>D</v>
      </c>
      <c r="J235" s="148"/>
      <c r="K235" s="134">
        <f t="shared" ref="K235:K238" si="190">F235-VLOOKUP(I235,$B$12:$AD$16,18,FALSE)</f>
        <v>6.2000000000000455</v>
      </c>
      <c r="L235" s="134"/>
      <c r="M235" s="134">
        <f t="shared" si="188"/>
        <v>896.52504501095234</v>
      </c>
      <c r="N235" s="134"/>
      <c r="O235" s="135">
        <f>VLOOKUP(B235,'Deck Elevations'!$B$28:$U$40,'PG Elevations'!A235,FALSE)</f>
        <v>-15</v>
      </c>
      <c r="P235" s="136"/>
      <c r="Q235" s="137">
        <v>-15</v>
      </c>
      <c r="R235" s="138"/>
      <c r="S235" s="139">
        <f t="shared" ref="S235:S239" si="191">0.016</f>
        <v>1.6E-2</v>
      </c>
      <c r="T235" s="140"/>
      <c r="U235" s="137">
        <v>0</v>
      </c>
      <c r="V235" s="138"/>
      <c r="W235" s="139">
        <f>0</f>
        <v>0</v>
      </c>
      <c r="X235" s="140"/>
      <c r="Y235" s="137">
        <v>0</v>
      </c>
      <c r="Z235" s="138"/>
      <c r="AA235" s="139">
        <v>0</v>
      </c>
      <c r="AB235" s="140"/>
      <c r="AC235" s="134">
        <f t="shared" ref="AC235:AC239" si="192">M235-ABS(Q235*S235)-ABS(U235*W235)-ABS(Y235*AA235)</f>
        <v>896.28504501095233</v>
      </c>
      <c r="AD235" s="134"/>
    </row>
    <row r="236" spans="1:34" x14ac:dyDescent="0.25">
      <c r="A236" s="45">
        <f t="shared" ref="A236:A239" si="193">A235</f>
        <v>17</v>
      </c>
      <c r="B236" s="49" t="s">
        <v>69</v>
      </c>
      <c r="F236" s="147">
        <f>VLOOKUP(B236,'Deck Elevations'!$B$8:$U$20,'PG Elevations'!A236,FALSE)</f>
        <v>1119.1500000000001</v>
      </c>
      <c r="G236" s="147"/>
      <c r="H236" s="147"/>
      <c r="I236" s="148" t="str">
        <f t="shared" si="189"/>
        <v>D</v>
      </c>
      <c r="J236" s="148"/>
      <c r="K236" s="134">
        <f t="shared" si="190"/>
        <v>4.1500000000000909</v>
      </c>
      <c r="L236" s="134"/>
      <c r="M236" s="134">
        <f t="shared" si="188"/>
        <v>896.51195514961307</v>
      </c>
      <c r="N236" s="134"/>
      <c r="O236" s="135">
        <f>VLOOKUP(B236,'Deck Elevations'!$B$28:$U$40,'PG Elevations'!A236,FALSE)</f>
        <v>0</v>
      </c>
      <c r="P236" s="136"/>
      <c r="Q236" s="137">
        <v>0</v>
      </c>
      <c r="R236" s="138"/>
      <c r="S236" s="139">
        <f t="shared" si="191"/>
        <v>1.6E-2</v>
      </c>
      <c r="T236" s="140"/>
      <c r="U236" s="137">
        <v>0</v>
      </c>
      <c r="V236" s="138"/>
      <c r="W236" s="139">
        <f>0</f>
        <v>0</v>
      </c>
      <c r="X236" s="140"/>
      <c r="Y236" s="137">
        <v>0</v>
      </c>
      <c r="Z236" s="138"/>
      <c r="AA236" s="139">
        <v>0</v>
      </c>
      <c r="AB236" s="140"/>
      <c r="AC236" s="134">
        <f t="shared" si="192"/>
        <v>896.51195514961307</v>
      </c>
      <c r="AD236" s="134"/>
    </row>
    <row r="237" spans="1:34" x14ac:dyDescent="0.25">
      <c r="A237" s="45">
        <f t="shared" si="193"/>
        <v>17</v>
      </c>
      <c r="B237" t="s">
        <v>66</v>
      </c>
      <c r="F237" s="147">
        <f>VLOOKUP(B237,'Deck Elevations'!$B$8:$U$20,'PG Elevations'!A237,FALSE)</f>
        <v>1118.79</v>
      </c>
      <c r="G237" s="147"/>
      <c r="H237" s="147"/>
      <c r="I237" s="148" t="str">
        <f t="shared" ref="I237" si="194">IF(F237&lt;Y$12,"A",IF(AND(F237&gt;=S$13,F237&lt;=Y$13),"B",IF(AND(F237&gt;=S$14,F237&lt;=Y$14),"C",IF(AND(F237&gt;=S$15,F237&lt;=Y$15),"D","E"))))</f>
        <v>D</v>
      </c>
      <c r="J237" s="148"/>
      <c r="K237" s="134">
        <f t="shared" ref="K237" si="195">F237-VLOOKUP(I237,$B$12:$AD$16,18,FALSE)</f>
        <v>3.7899999999999636</v>
      </c>
      <c r="L237" s="134"/>
      <c r="M237" s="134">
        <f t="shared" ref="M237" si="196">IF(I237="A",V$12+M$12*K237,IF(I237="B",(P$13-M$13)/(2*J$13)*(K237)^2+M$13*K237+V$13,IF(I237="C",V$14+M$14*K237,IF(I237="D",(P$15-M$15)/(2*J$15)*(K237)^2+M$15*K237+V$15,IF(I237="E",V$16+M$16*K237,"Error!")))))</f>
        <v>896.50977256638441</v>
      </c>
      <c r="N237" s="134"/>
      <c r="O237" s="135">
        <f>VLOOKUP(B237,'Deck Elevations'!$B$28:$U$40,'PG Elevations'!A237,FALSE)</f>
        <v>2.7515999999999998</v>
      </c>
      <c r="P237" s="136"/>
      <c r="Q237" s="137">
        <v>0</v>
      </c>
      <c r="R237" s="138"/>
      <c r="S237" s="139">
        <f t="shared" si="191"/>
        <v>1.6E-2</v>
      </c>
      <c r="T237" s="140"/>
      <c r="U237" s="137">
        <v>0</v>
      </c>
      <c r="V237" s="138"/>
      <c r="W237" s="139">
        <f>0</f>
        <v>0</v>
      </c>
      <c r="X237" s="140"/>
      <c r="Y237" s="137">
        <v>0</v>
      </c>
      <c r="Z237" s="138"/>
      <c r="AA237" s="139">
        <v>0</v>
      </c>
      <c r="AB237" s="140"/>
      <c r="AC237" s="134">
        <f t="shared" si="192"/>
        <v>896.50977256638441</v>
      </c>
      <c r="AD237" s="134"/>
    </row>
    <row r="238" spans="1:34" x14ac:dyDescent="0.25">
      <c r="A238" s="45">
        <f t="shared" si="193"/>
        <v>17</v>
      </c>
      <c r="B238" s="49" t="s">
        <v>136</v>
      </c>
      <c r="F238" s="147">
        <f>VLOOKUP(B238,'Deck Elevations'!$B$8:$U$20,'PG Elevations'!A238,FALSE)</f>
        <v>1117.28</v>
      </c>
      <c r="G238" s="147"/>
      <c r="H238" s="147"/>
      <c r="I238" s="148" t="str">
        <f t="shared" si="189"/>
        <v>D</v>
      </c>
      <c r="J238" s="148"/>
      <c r="K238" s="134">
        <f t="shared" si="190"/>
        <v>2.2799999999999727</v>
      </c>
      <c r="L238" s="134"/>
      <c r="M238" s="134">
        <f t="shared" si="188"/>
        <v>896.50099578108563</v>
      </c>
      <c r="N238" s="134"/>
      <c r="O238" s="135">
        <f>VLOOKUP(B238,'Deck Elevations'!$B$28:$U$40,'PG Elevations'!A238,FALSE)</f>
        <v>15</v>
      </c>
      <c r="P238" s="136"/>
      <c r="Q238" s="137">
        <v>15</v>
      </c>
      <c r="R238" s="138"/>
      <c r="S238" s="139">
        <f t="shared" si="191"/>
        <v>1.6E-2</v>
      </c>
      <c r="T238" s="140"/>
      <c r="U238" s="137">
        <f>O238-Q238</f>
        <v>0</v>
      </c>
      <c r="V238" s="138"/>
      <c r="W238" s="139">
        <f>0</f>
        <v>0</v>
      </c>
      <c r="X238" s="140"/>
      <c r="Y238" s="137">
        <v>0</v>
      </c>
      <c r="Z238" s="138"/>
      <c r="AA238" s="139">
        <v>0</v>
      </c>
      <c r="AB238" s="140"/>
      <c r="AC238" s="134">
        <f t="shared" si="192"/>
        <v>896.26099578108563</v>
      </c>
      <c r="AD238" s="134"/>
    </row>
    <row r="239" spans="1:34" x14ac:dyDescent="0.25">
      <c r="A239" s="45">
        <f t="shared" si="193"/>
        <v>17</v>
      </c>
      <c r="B239" s="49" t="s">
        <v>39</v>
      </c>
      <c r="F239" s="147">
        <f>VLOOKUP(B239,'Deck Elevations'!$B$8:$U$20,'PG Elevations'!A239,FALSE)</f>
        <v>1116.1099999999999</v>
      </c>
      <c r="G239" s="147"/>
      <c r="H239" s="147"/>
      <c r="I239" s="148" t="str">
        <f t="shared" ref="I239" si="197">IF(F239&lt;Y$12,"A",IF(AND(F239&gt;=S$13,F239&lt;=Y$13),"B",IF(AND(F239&gt;=S$14,F239&lt;=Y$14),"C",IF(AND(F239&gt;=S$15,F239&lt;=Y$15),"D","E"))))</f>
        <v>D</v>
      </c>
      <c r="J239" s="148"/>
      <c r="K239" s="134">
        <f t="shared" ref="K239" si="198">F239-VLOOKUP(I239,$B$12:$AD$16,18,FALSE)</f>
        <v>1.1099999999999</v>
      </c>
      <c r="L239" s="134"/>
      <c r="M239" s="134">
        <f t="shared" ref="M239" si="199">IF(I239="A",V$12+M$12*K239,IF(I239="B",(P$13-M$13)/(2*J$13)*(K239)^2+M$13*K239+V$13,IF(I239="C",V$14+M$14*K239,IF(I239="D",(P$15-M$15)/(2*J$15)*(K239)^2+M$15*K239+V$15,IF(I239="E",V$16+M$16*K239,"Error!")))))</f>
        <v>896.49461491071781</v>
      </c>
      <c r="N239" s="134"/>
      <c r="O239" s="135">
        <f>VLOOKUP(B239,'Deck Elevations'!$B$28:$U$40,'PG Elevations'!A239,FALSE)</f>
        <v>25.077300000000001</v>
      </c>
      <c r="P239" s="136"/>
      <c r="Q239" s="137">
        <v>15</v>
      </c>
      <c r="R239" s="138"/>
      <c r="S239" s="139">
        <f t="shared" si="191"/>
        <v>1.6E-2</v>
      </c>
      <c r="T239" s="140"/>
      <c r="U239" s="137">
        <f>O239-Q239</f>
        <v>10.077300000000001</v>
      </c>
      <c r="V239" s="138"/>
      <c r="W239" s="139">
        <f>0</f>
        <v>0</v>
      </c>
      <c r="X239" s="140"/>
      <c r="Y239" s="137">
        <v>1.5</v>
      </c>
      <c r="Z239" s="138"/>
      <c r="AA239" s="139">
        <v>0</v>
      </c>
      <c r="AB239" s="140"/>
      <c r="AC239" s="134">
        <f t="shared" si="192"/>
        <v>896.25461491071781</v>
      </c>
      <c r="AD239" s="134"/>
    </row>
    <row r="240" spans="1:34" x14ac:dyDescent="0.25">
      <c r="A240" s="32"/>
      <c r="B240" s="80"/>
      <c r="C240" s="80"/>
      <c r="D240" s="74"/>
      <c r="E240" s="74"/>
      <c r="F240" s="74"/>
      <c r="G240" s="71"/>
      <c r="H240" s="71"/>
      <c r="I240" s="71"/>
      <c r="J240" s="80"/>
      <c r="K240" s="80"/>
      <c r="L240" s="80"/>
      <c r="M240" s="75"/>
      <c r="N240" s="75"/>
      <c r="O240" s="75"/>
      <c r="P240" s="73"/>
      <c r="Q240" s="73"/>
      <c r="R240" s="73"/>
      <c r="S240" s="74"/>
      <c r="T240" s="74"/>
      <c r="U240" s="74"/>
      <c r="V240" s="71"/>
      <c r="W240" s="71"/>
      <c r="X240" s="71"/>
      <c r="Y240" s="72"/>
      <c r="Z240" s="72"/>
      <c r="AA240" s="72"/>
      <c r="AB240" s="71"/>
      <c r="AC240" s="71"/>
      <c r="AD240" s="71"/>
    </row>
    <row r="241" spans="1:30" x14ac:dyDescent="0.25">
      <c r="A241" s="32"/>
      <c r="B241" s="152" t="s">
        <v>80</v>
      </c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  <c r="AC241" s="152"/>
      <c r="AD241" s="152"/>
    </row>
    <row r="242" spans="1:30" x14ac:dyDescent="0.25">
      <c r="A242" s="32"/>
      <c r="B242" s="99"/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99"/>
      <c r="AD242" s="99"/>
    </row>
    <row r="243" spans="1:30" x14ac:dyDescent="0.25">
      <c r="A243" s="32"/>
      <c r="B243" s="32"/>
      <c r="C243" s="32"/>
      <c r="D243" s="32"/>
      <c r="E243" s="32"/>
      <c r="F243" s="32"/>
      <c r="G243" s="144"/>
      <c r="H243" s="144"/>
      <c r="I243" s="144"/>
      <c r="J243" s="144"/>
      <c r="K243" s="144" t="s">
        <v>26</v>
      </c>
      <c r="L243" s="144"/>
      <c r="M243" s="144" t="s">
        <v>27</v>
      </c>
      <c r="N243" s="144"/>
      <c r="O243" s="143" t="s">
        <v>33</v>
      </c>
      <c r="P243" s="145"/>
      <c r="Q243" s="141" t="s">
        <v>64</v>
      </c>
      <c r="R243" s="142"/>
      <c r="S243" s="142"/>
      <c r="T243" s="151"/>
      <c r="U243" s="141" t="s">
        <v>41</v>
      </c>
      <c r="V243" s="142"/>
      <c r="W243" s="142"/>
      <c r="X243" s="151"/>
      <c r="Y243" s="141" t="s">
        <v>41</v>
      </c>
      <c r="Z243" s="142"/>
      <c r="AA243" s="142"/>
      <c r="AB243" s="151"/>
      <c r="AC243" s="141" t="s">
        <v>28</v>
      </c>
      <c r="AD243" s="142"/>
    </row>
    <row r="244" spans="1:30" x14ac:dyDescent="0.25">
      <c r="A244" s="32"/>
      <c r="B244" s="32" t="s">
        <v>29</v>
      </c>
      <c r="C244" s="32"/>
      <c r="D244" s="32"/>
      <c r="E244" s="32"/>
      <c r="F244" s="144" t="s">
        <v>0</v>
      </c>
      <c r="G244" s="144"/>
      <c r="H244" s="144"/>
      <c r="I244" s="144" t="s">
        <v>14</v>
      </c>
      <c r="J244" s="144"/>
      <c r="K244" s="144" t="s">
        <v>30</v>
      </c>
      <c r="L244" s="144"/>
      <c r="M244" s="144" t="s">
        <v>15</v>
      </c>
      <c r="N244" s="144"/>
      <c r="O244" s="143" t="s">
        <v>1</v>
      </c>
      <c r="P244" s="145"/>
      <c r="Q244" s="144" t="s">
        <v>31</v>
      </c>
      <c r="R244" s="144"/>
      <c r="S244" s="144" t="s">
        <v>32</v>
      </c>
      <c r="T244" s="145"/>
      <c r="U244" s="143" t="s">
        <v>31</v>
      </c>
      <c r="V244" s="144"/>
      <c r="W244" s="144" t="s">
        <v>32</v>
      </c>
      <c r="X244" s="145"/>
      <c r="Y244" s="143" t="s">
        <v>31</v>
      </c>
      <c r="Z244" s="144"/>
      <c r="AA244" s="144" t="s">
        <v>32</v>
      </c>
      <c r="AB244" s="145"/>
      <c r="AC244" s="143" t="s">
        <v>15</v>
      </c>
      <c r="AD244" s="144"/>
    </row>
    <row r="245" spans="1:30" x14ac:dyDescent="0.25">
      <c r="A245" s="32"/>
      <c r="B245" s="56"/>
      <c r="C245" s="56"/>
      <c r="D245" s="56"/>
      <c r="E245" s="56"/>
      <c r="F245" s="146" t="s">
        <v>19</v>
      </c>
      <c r="G245" s="146"/>
      <c r="H245" s="146"/>
      <c r="I245" s="146"/>
      <c r="J245" s="146"/>
      <c r="K245" s="146" t="s">
        <v>19</v>
      </c>
      <c r="L245" s="146"/>
      <c r="M245" s="146" t="s">
        <v>19</v>
      </c>
      <c r="N245" s="146"/>
      <c r="O245" s="149" t="s">
        <v>19</v>
      </c>
      <c r="P245" s="150"/>
      <c r="Q245" s="146" t="s">
        <v>19</v>
      </c>
      <c r="R245" s="146"/>
      <c r="S245" s="146" t="s">
        <v>19</v>
      </c>
      <c r="T245" s="150"/>
      <c r="U245" s="149" t="s">
        <v>19</v>
      </c>
      <c r="V245" s="146"/>
      <c r="W245" s="146" t="s">
        <v>19</v>
      </c>
      <c r="X245" s="150"/>
      <c r="Y245" s="149" t="s">
        <v>19</v>
      </c>
      <c r="Z245" s="146"/>
      <c r="AA245" s="146" t="s">
        <v>19</v>
      </c>
      <c r="AB245" s="150"/>
      <c r="AC245" s="149" t="s">
        <v>19</v>
      </c>
      <c r="AD245" s="146"/>
    </row>
    <row r="246" spans="1:30" x14ac:dyDescent="0.25">
      <c r="A246" s="32"/>
      <c r="B246" s="57"/>
      <c r="C246" s="57"/>
      <c r="D246" s="57"/>
      <c r="E246" s="57"/>
      <c r="F246" s="57"/>
      <c r="G246" s="58"/>
      <c r="H246" s="58"/>
      <c r="I246" s="58"/>
      <c r="J246" s="58"/>
      <c r="K246" s="58"/>
      <c r="L246" s="58"/>
      <c r="M246" s="58"/>
      <c r="N246" s="58"/>
      <c r="O246" s="59"/>
      <c r="P246" s="60"/>
      <c r="Q246" s="58"/>
      <c r="R246" s="58"/>
      <c r="S246" s="58"/>
      <c r="T246" s="60"/>
      <c r="U246" s="59"/>
      <c r="V246" s="58"/>
      <c r="W246" s="58"/>
      <c r="X246" s="60"/>
      <c r="Y246" s="59"/>
      <c r="Z246" s="58"/>
      <c r="AA246" s="58"/>
      <c r="AB246" s="60"/>
      <c r="AC246" s="58"/>
      <c r="AD246" s="58"/>
    </row>
    <row r="247" spans="1:30" x14ac:dyDescent="0.25">
      <c r="A247" s="45">
        <f>18</f>
        <v>18</v>
      </c>
      <c r="B247" s="61" t="s">
        <v>58</v>
      </c>
      <c r="C247" s="61"/>
      <c r="D247" s="32"/>
      <c r="E247" s="32"/>
      <c r="F247" s="147">
        <f>VLOOKUP(B247,'Deck Elevations'!$B$8:$U$20,'PG Elevations'!A247,FALSE)</f>
        <v>1141.58</v>
      </c>
      <c r="G247" s="147"/>
      <c r="H247" s="147"/>
      <c r="I247" s="148" t="str">
        <f>IF(F247&lt;Y$12,"A",IF(AND(F247&gt;=S$13,F247&lt;=Y$13),"B",IF(AND(F247&gt;=S$14,F247&lt;=Y$14),"C",IF(AND(F247&gt;=S$15,F247&lt;=Y$15),"D","E"))))</f>
        <v>D</v>
      </c>
      <c r="J247" s="148"/>
      <c r="K247" s="134">
        <f>F247-VLOOKUP(I247,$B$12:$AD$16,18,FALSE)</f>
        <v>26.579999999999927</v>
      </c>
      <c r="L247" s="134"/>
      <c r="M247" s="134">
        <f t="shared" ref="M247" si="200">IF(I247="A",V$12+M$12*K247,IF(I247="B",(P$13-M$13)/(2*J$13)*(K247)^2+M$13*K247+V$13,IF(I247="C",V$14+M$14*K247,IF(I247="D",(P$15-M$15)/(2*J$15)*(K247)^2+M$15*K247+V$15,IF(I247="E",V$16+M$16*K247,"Error!")))))</f>
        <v>896.71636117887135</v>
      </c>
      <c r="N247" s="134"/>
      <c r="O247" s="135">
        <f>VLOOKUP(B247,'Deck Elevations'!$B$28:$U$40,'PG Elevations'!A247,FALSE)</f>
        <v>-21</v>
      </c>
      <c r="P247" s="136"/>
      <c r="Q247" s="137">
        <v>-16</v>
      </c>
      <c r="R247" s="138"/>
      <c r="S247" s="139">
        <f>0.016</f>
        <v>1.6E-2</v>
      </c>
      <c r="T247" s="140"/>
      <c r="U247" s="137">
        <v>-5</v>
      </c>
      <c r="V247" s="138"/>
      <c r="W247" s="139">
        <f>0</f>
        <v>0</v>
      </c>
      <c r="X247" s="140"/>
      <c r="Y247" s="137">
        <f>IF(O247&gt;16,O247-Q247-U247,0)</f>
        <v>0</v>
      </c>
      <c r="Z247" s="138"/>
      <c r="AA247" s="139">
        <v>0</v>
      </c>
      <c r="AB247" s="140"/>
      <c r="AC247" s="134">
        <f>M247-ABS(Q247*S247)-ABS(U247*W247)-ABS(Y247*AA247)</f>
        <v>896.46036117887138</v>
      </c>
      <c r="AD247" s="134"/>
    </row>
    <row r="248" spans="1:30" x14ac:dyDescent="0.25">
      <c r="A248" s="45">
        <f>A247</f>
        <v>18</v>
      </c>
      <c r="B248" s="49" t="s">
        <v>69</v>
      </c>
      <c r="F248" s="147">
        <f>VLOOKUP(B248,'Deck Elevations'!$B$8:$U$20,'PG Elevations'!A248,FALSE)</f>
        <v>1137.3800000000001</v>
      </c>
      <c r="G248" s="147"/>
      <c r="H248" s="147"/>
      <c r="I248" s="148" t="str">
        <f t="shared" ref="I248:I250" si="201">IF(F248&lt;Y$12,"A",IF(AND(F248&gt;=S$13,F248&lt;=Y$13),"B",IF(AND(F248&gt;=S$14,F248&lt;=Y$14),"C",IF(AND(F248&gt;=S$15,F248&lt;=Y$15),"D","E"))))</f>
        <v>D</v>
      </c>
      <c r="J248" s="148"/>
      <c r="K248" s="134">
        <f t="shared" ref="K248:K250" si="202">F248-VLOOKUP(I248,$B$12:$AD$16,18,FALSE)</f>
        <v>22.380000000000109</v>
      </c>
      <c r="L248" s="134"/>
      <c r="M248" s="134">
        <f t="shared" ref="M248:M250" si="203">IF(I248="A",V$12+M$12*K248,IF(I248="B",(P$13-M$13)/(2*J$13)*(K248)^2+M$13*K248+V$13,IF(I248="C",V$14+M$14*K248,IF(I248="D",(P$15-M$15)/(2*J$15)*(K248)^2+M$15*K248+V$15,IF(I248="E",V$16+M$16*K248,"Error!")))))</f>
        <v>896.66783831487135</v>
      </c>
      <c r="N248" s="134"/>
      <c r="O248" s="135">
        <f>VLOOKUP(B248,'Deck Elevations'!$B$28:$U$40,'PG Elevations'!A248,FALSE)</f>
        <v>0</v>
      </c>
      <c r="P248" s="136"/>
      <c r="Q248" s="137">
        <f t="shared" ref="Q248:Q249" si="204">IF(O248&lt;-14,-14,IF(O248&gt;14,14,O248))</f>
        <v>0</v>
      </c>
      <c r="R248" s="138"/>
      <c r="S248" s="139">
        <f t="shared" ref="S248:S250" si="205">0.016</f>
        <v>1.6E-2</v>
      </c>
      <c r="T248" s="140"/>
      <c r="U248" s="137">
        <v>0</v>
      </c>
      <c r="V248" s="138"/>
      <c r="W248" s="139">
        <v>0</v>
      </c>
      <c r="X248" s="140"/>
      <c r="Y248" s="137">
        <f>IF(O248&gt;16,O248-Q248-U248,0)</f>
        <v>0</v>
      </c>
      <c r="Z248" s="138"/>
      <c r="AA248" s="139">
        <v>0</v>
      </c>
      <c r="AB248" s="140"/>
      <c r="AC248" s="134">
        <f t="shared" ref="AC248:AC250" si="206">M248-ABS(Q248*S248)-ABS(U248*W248)-ABS(Y248*AA248)</f>
        <v>896.66783831487135</v>
      </c>
      <c r="AD248" s="134"/>
    </row>
    <row r="249" spans="1:30" x14ac:dyDescent="0.25">
      <c r="A249" s="45">
        <f t="shared" ref="A249:A250" si="207">A248</f>
        <v>18</v>
      </c>
      <c r="B249" t="s">
        <v>66</v>
      </c>
      <c r="F249" s="147">
        <f>VLOOKUP(B249,'Deck Elevations'!$B$8:$U$20,'PG Elevations'!A249,FALSE)</f>
        <v>1136.3599999999999</v>
      </c>
      <c r="G249" s="147"/>
      <c r="H249" s="147"/>
      <c r="I249" s="148" t="str">
        <f t="shared" si="201"/>
        <v>D</v>
      </c>
      <c r="J249" s="148"/>
      <c r="K249" s="134">
        <f t="shared" si="202"/>
        <v>21.3599999999999</v>
      </c>
      <c r="L249" s="134"/>
      <c r="M249" s="134">
        <f t="shared" si="203"/>
        <v>896.65676683634285</v>
      </c>
      <c r="N249" s="134"/>
      <c r="O249" s="135">
        <f>VLOOKUP(B249,'Deck Elevations'!$B$28:$U$40,'PG Elevations'!A249,FALSE)</f>
        <v>5.5369000000000002</v>
      </c>
      <c r="P249" s="136"/>
      <c r="Q249" s="137">
        <f t="shared" si="204"/>
        <v>5.5369000000000002</v>
      </c>
      <c r="R249" s="138"/>
      <c r="S249" s="139">
        <f t="shared" si="205"/>
        <v>1.6E-2</v>
      </c>
      <c r="T249" s="140"/>
      <c r="U249" s="137">
        <v>0</v>
      </c>
      <c r="V249" s="138"/>
      <c r="W249" s="139">
        <v>0</v>
      </c>
      <c r="X249" s="140"/>
      <c r="Y249" s="137">
        <f>IF(O249&gt;16,O249-Q249-U249,0)</f>
        <v>0</v>
      </c>
      <c r="Z249" s="138"/>
      <c r="AA249" s="139">
        <v>0</v>
      </c>
      <c r="AB249" s="140"/>
      <c r="AC249" s="134">
        <f t="shared" si="206"/>
        <v>896.56817643634281</v>
      </c>
      <c r="AD249" s="134"/>
    </row>
    <row r="250" spans="1:30" x14ac:dyDescent="0.25">
      <c r="A250" s="45">
        <f t="shared" si="207"/>
        <v>18</v>
      </c>
      <c r="B250" s="49" t="s">
        <v>59</v>
      </c>
      <c r="F250" s="147">
        <f>VLOOKUP(B250,'Deck Elevations'!$B$8:$U$20,'PG Elevations'!A250,FALSE)</f>
        <v>1132.8399999999999</v>
      </c>
      <c r="G250" s="147"/>
      <c r="H250" s="147"/>
      <c r="I250" s="148" t="str">
        <f t="shared" si="201"/>
        <v>D</v>
      </c>
      <c r="J250" s="148"/>
      <c r="K250" s="134">
        <f t="shared" si="202"/>
        <v>17.839999999999918</v>
      </c>
      <c r="L250" s="134"/>
      <c r="M250" s="134">
        <f t="shared" si="203"/>
        <v>896.62069833500948</v>
      </c>
      <c r="N250" s="134"/>
      <c r="O250" s="135">
        <f>VLOOKUP(B250,'Deck Elevations'!$B$28:$U$40,'PG Elevations'!A250,FALSE)</f>
        <v>26.210599999999999</v>
      </c>
      <c r="P250" s="136"/>
      <c r="Q250" s="137">
        <v>16</v>
      </c>
      <c r="R250" s="138"/>
      <c r="S250" s="139">
        <f t="shared" si="205"/>
        <v>1.6E-2</v>
      </c>
      <c r="T250" s="140"/>
      <c r="U250" s="137">
        <f>O250-Q250</f>
        <v>10.210599999999999</v>
      </c>
      <c r="V250" s="138"/>
      <c r="W250" s="139">
        <v>0</v>
      </c>
      <c r="X250" s="140"/>
      <c r="Y250" s="137">
        <f>IF(O250&gt;16,O250-Q250-U250,0)</f>
        <v>0</v>
      </c>
      <c r="Z250" s="138"/>
      <c r="AA250" s="139">
        <v>0</v>
      </c>
      <c r="AB250" s="140"/>
      <c r="AC250" s="134">
        <f t="shared" si="206"/>
        <v>896.36469833500951</v>
      </c>
      <c r="AD250" s="134"/>
    </row>
    <row r="251" spans="1:30" x14ac:dyDescent="0.25">
      <c r="A251" s="32"/>
      <c r="B251" s="80"/>
      <c r="C251" s="80"/>
      <c r="D251" s="74"/>
      <c r="E251" s="74"/>
      <c r="F251" s="74"/>
      <c r="G251" s="71"/>
      <c r="H251" s="71"/>
      <c r="I251" s="71"/>
      <c r="J251" s="80"/>
      <c r="K251" s="80"/>
      <c r="L251" s="80"/>
      <c r="M251" s="75"/>
      <c r="N251" s="75"/>
      <c r="O251" s="75"/>
      <c r="P251" s="73"/>
      <c r="Q251" s="73"/>
      <c r="R251" s="73"/>
      <c r="S251" s="74"/>
      <c r="T251" s="74"/>
      <c r="U251" s="74"/>
      <c r="V251" s="71"/>
      <c r="W251" s="71"/>
      <c r="X251" s="71"/>
      <c r="Y251" s="72"/>
      <c r="Z251" s="72"/>
      <c r="AA251" s="72"/>
      <c r="AB251" s="71"/>
      <c r="AC251" s="71"/>
      <c r="AD251" s="71"/>
    </row>
    <row r="252" spans="1:30" x14ac:dyDescent="0.25">
      <c r="A252" s="32"/>
      <c r="B252" s="152" t="s">
        <v>83</v>
      </c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  <c r="AC252" s="152"/>
      <c r="AD252" s="152"/>
    </row>
    <row r="253" spans="1:30" x14ac:dyDescent="0.25">
      <c r="A253" s="32"/>
      <c r="B253" s="99"/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</row>
    <row r="254" spans="1:30" x14ac:dyDescent="0.25">
      <c r="A254" s="32"/>
      <c r="B254" s="32"/>
      <c r="C254" s="32"/>
      <c r="D254" s="32"/>
      <c r="E254" s="32"/>
      <c r="F254" s="32"/>
      <c r="G254" s="144"/>
      <c r="H254" s="144"/>
      <c r="I254" s="144"/>
      <c r="J254" s="144"/>
      <c r="K254" s="144" t="s">
        <v>26</v>
      </c>
      <c r="L254" s="144"/>
      <c r="M254" s="144" t="s">
        <v>27</v>
      </c>
      <c r="N254" s="144"/>
      <c r="O254" s="143" t="s">
        <v>33</v>
      </c>
      <c r="P254" s="145"/>
      <c r="Q254" s="141" t="s">
        <v>64</v>
      </c>
      <c r="R254" s="142"/>
      <c r="S254" s="142"/>
      <c r="T254" s="151"/>
      <c r="U254" s="141" t="s">
        <v>41</v>
      </c>
      <c r="V254" s="142"/>
      <c r="W254" s="142"/>
      <c r="X254" s="151"/>
      <c r="Y254" s="141" t="s">
        <v>41</v>
      </c>
      <c r="Z254" s="142"/>
      <c r="AA254" s="142"/>
      <c r="AB254" s="151"/>
      <c r="AC254" s="141" t="s">
        <v>28</v>
      </c>
      <c r="AD254" s="142"/>
    </row>
    <row r="255" spans="1:30" x14ac:dyDescent="0.25">
      <c r="A255" s="32"/>
      <c r="B255" s="32" t="s">
        <v>29</v>
      </c>
      <c r="C255" s="32"/>
      <c r="D255" s="32"/>
      <c r="E255" s="32"/>
      <c r="F255" s="144" t="s">
        <v>0</v>
      </c>
      <c r="G255" s="144"/>
      <c r="H255" s="144"/>
      <c r="I255" s="144" t="s">
        <v>14</v>
      </c>
      <c r="J255" s="144"/>
      <c r="K255" s="144" t="s">
        <v>30</v>
      </c>
      <c r="L255" s="144"/>
      <c r="M255" s="144" t="s">
        <v>15</v>
      </c>
      <c r="N255" s="144"/>
      <c r="O255" s="143" t="s">
        <v>1</v>
      </c>
      <c r="P255" s="145"/>
      <c r="Q255" s="144" t="s">
        <v>31</v>
      </c>
      <c r="R255" s="144"/>
      <c r="S255" s="144" t="s">
        <v>32</v>
      </c>
      <c r="T255" s="145"/>
      <c r="U255" s="143" t="s">
        <v>31</v>
      </c>
      <c r="V255" s="144"/>
      <c r="W255" s="144" t="s">
        <v>32</v>
      </c>
      <c r="X255" s="145"/>
      <c r="Y255" s="143" t="s">
        <v>31</v>
      </c>
      <c r="Z255" s="144"/>
      <c r="AA255" s="144" t="s">
        <v>32</v>
      </c>
      <c r="AB255" s="145"/>
      <c r="AC255" s="143" t="s">
        <v>15</v>
      </c>
      <c r="AD255" s="144"/>
    </row>
    <row r="256" spans="1:30" x14ac:dyDescent="0.25">
      <c r="A256" s="32"/>
      <c r="B256" s="56"/>
      <c r="C256" s="56"/>
      <c r="D256" s="56"/>
      <c r="E256" s="56"/>
      <c r="F256" s="146" t="s">
        <v>19</v>
      </c>
      <c r="G256" s="146"/>
      <c r="H256" s="146"/>
      <c r="I256" s="146"/>
      <c r="J256" s="146"/>
      <c r="K256" s="146" t="s">
        <v>19</v>
      </c>
      <c r="L256" s="146"/>
      <c r="M256" s="146" t="s">
        <v>19</v>
      </c>
      <c r="N256" s="146"/>
      <c r="O256" s="149" t="s">
        <v>19</v>
      </c>
      <c r="P256" s="150"/>
      <c r="Q256" s="146" t="s">
        <v>19</v>
      </c>
      <c r="R256" s="146"/>
      <c r="S256" s="146" t="s">
        <v>19</v>
      </c>
      <c r="T256" s="150"/>
      <c r="U256" s="149" t="s">
        <v>19</v>
      </c>
      <c r="V256" s="146"/>
      <c r="W256" s="146" t="s">
        <v>19</v>
      </c>
      <c r="X256" s="150"/>
      <c r="Y256" s="149" t="s">
        <v>19</v>
      </c>
      <c r="Z256" s="146"/>
      <c r="AA256" s="146" t="s">
        <v>19</v>
      </c>
      <c r="AB256" s="150"/>
      <c r="AC256" s="149" t="s">
        <v>19</v>
      </c>
      <c r="AD256" s="146"/>
    </row>
    <row r="257" spans="1:30" x14ac:dyDescent="0.25">
      <c r="A257" s="32"/>
      <c r="B257" s="57"/>
      <c r="C257" s="57"/>
      <c r="D257" s="57"/>
      <c r="E257" s="57"/>
      <c r="F257" s="57"/>
      <c r="G257" s="58"/>
      <c r="H257" s="58"/>
      <c r="I257" s="58"/>
      <c r="J257" s="58"/>
      <c r="K257" s="58"/>
      <c r="L257" s="58"/>
      <c r="M257" s="58"/>
      <c r="N257" s="58"/>
      <c r="O257" s="59"/>
      <c r="P257" s="60"/>
      <c r="Q257" s="58"/>
      <c r="R257" s="58"/>
      <c r="S257" s="58"/>
      <c r="T257" s="60"/>
      <c r="U257" s="59"/>
      <c r="V257" s="58"/>
      <c r="W257" s="58"/>
      <c r="X257" s="60"/>
      <c r="Y257" s="59"/>
      <c r="Z257" s="58"/>
      <c r="AA257" s="58"/>
      <c r="AB257" s="60"/>
      <c r="AC257" s="58"/>
      <c r="AD257" s="58"/>
    </row>
    <row r="258" spans="1:30" x14ac:dyDescent="0.25">
      <c r="A258" s="45">
        <f>19</f>
        <v>19</v>
      </c>
      <c r="B258" s="61" t="s">
        <v>58</v>
      </c>
      <c r="F258" s="147">
        <f>VLOOKUP(B258,'Deck Elevations'!$B$8:$U$20,'PG Elevations'!A258,FALSE)</f>
        <v>1143.76</v>
      </c>
      <c r="G258" s="147"/>
      <c r="H258" s="147"/>
      <c r="I258" s="148" t="str">
        <f t="shared" ref="I258:I263" si="208">IF(F258&lt;Y$12,"A",IF(AND(F258&gt;=S$13,F258&lt;=Y$13),"B",IF(AND(F258&gt;=S$14,F258&lt;=Y$14),"C",IF(AND(F258&gt;=S$15,F258&lt;=Y$15),"D","E"))))</f>
        <v>D</v>
      </c>
      <c r="J258" s="148"/>
      <c r="K258" s="134">
        <f t="shared" ref="K258:K263" si="209">F258-VLOOKUP(I258,$B$12:$AD$16,18,FALSE)</f>
        <v>28.759999999999991</v>
      </c>
      <c r="L258" s="134"/>
      <c r="M258" s="134">
        <f t="shared" ref="M258:M263" si="210">IF(I258="A",V$12+M$12*K258,IF(I258="B",(P$13-M$13)/(2*J$13)*(K258)^2+M$13*K258+V$13,IF(I258="C",V$14+M$14*K258,IF(I258="D",(P$15-M$15)/(2*J$15)*(K258)^2+M$15*K258+V$15,IF(I258="E",V$16+M$16*K258,"Error!")))))</f>
        <v>896.74340842900949</v>
      </c>
      <c r="N258" s="134"/>
      <c r="O258" s="135">
        <f>VLOOKUP(B258,'Deck Elevations'!$B$28:$U$40,'PG Elevations'!A258,FALSE)</f>
        <v>-21</v>
      </c>
      <c r="P258" s="136"/>
      <c r="Q258" s="137">
        <v>-16</v>
      </c>
      <c r="R258" s="138"/>
      <c r="S258" s="139">
        <f>0.016</f>
        <v>1.6E-2</v>
      </c>
      <c r="T258" s="140"/>
      <c r="U258" s="137">
        <v>-5</v>
      </c>
      <c r="V258" s="138"/>
      <c r="W258" s="139">
        <f>0</f>
        <v>0</v>
      </c>
      <c r="X258" s="140"/>
      <c r="Y258" s="137">
        <f t="shared" ref="Y258:Y263" si="211">IF(O258&gt;16,O258-Q258-U258,0)</f>
        <v>0</v>
      </c>
      <c r="Z258" s="138"/>
      <c r="AA258" s="139">
        <v>0</v>
      </c>
      <c r="AB258" s="140"/>
      <c r="AC258" s="134">
        <f>M258-ABS(Q258*S258)-ABS(U258*W258)-ABS(Y258*AA258)</f>
        <v>896.48740842900952</v>
      </c>
      <c r="AD258" s="134"/>
    </row>
    <row r="259" spans="1:30" x14ac:dyDescent="0.25">
      <c r="A259" s="45">
        <f>19</f>
        <v>19</v>
      </c>
      <c r="B259" s="61" t="s">
        <v>135</v>
      </c>
      <c r="F259" s="147">
        <f>VLOOKUP(B259,'Deck Elevations'!$B$8:$U$20,'PG Elevations'!A259,FALSE)</f>
        <v>1142.67</v>
      </c>
      <c r="G259" s="147"/>
      <c r="H259" s="147"/>
      <c r="I259" s="148" t="str">
        <f t="shared" ref="I259" si="212">IF(F259&lt;Y$12,"A",IF(AND(F259&gt;=S$13,F259&lt;=Y$13),"B",IF(AND(F259&gt;=S$14,F259&lt;=Y$14),"C",IF(AND(F259&gt;=S$15,F259&lt;=Y$15),"D","E"))))</f>
        <v>D</v>
      </c>
      <c r="J259" s="148"/>
      <c r="K259" s="134">
        <f t="shared" ref="K259" si="213">F259-VLOOKUP(I259,$B$12:$AD$16,18,FALSE)</f>
        <v>27.670000000000073</v>
      </c>
      <c r="L259" s="134"/>
      <c r="M259" s="134">
        <f t="shared" ref="M259" si="214">IF(I259="A",V$12+M$12*K259,IF(I259="B",(P$13-M$13)/(2*J$13)*(K259)^2+M$13*K259+V$13,IF(I259="C",V$14+M$14*K259,IF(I259="D",(P$15-M$15)/(2*J$15)*(K259)^2+M$15*K259+V$15,IF(I259="E",V$16+M$16*K259,"Error!")))))</f>
        <v>896.72972578241308</v>
      </c>
      <c r="N259" s="134"/>
      <c r="O259" s="135">
        <v>-16</v>
      </c>
      <c r="P259" s="136"/>
      <c r="Q259" s="137">
        <v>-16</v>
      </c>
      <c r="R259" s="138"/>
      <c r="S259" s="139">
        <f>0.016</f>
        <v>1.6E-2</v>
      </c>
      <c r="T259" s="140"/>
      <c r="U259" s="137">
        <v>0</v>
      </c>
      <c r="V259" s="138"/>
      <c r="W259" s="139">
        <f>0</f>
        <v>0</v>
      </c>
      <c r="X259" s="140"/>
      <c r="Y259" s="137">
        <f t="shared" si="211"/>
        <v>0</v>
      </c>
      <c r="Z259" s="138"/>
      <c r="AA259" s="139">
        <v>1</v>
      </c>
      <c r="AB259" s="140"/>
      <c r="AC259" s="134">
        <f>M259-ABS(Q259*S259)-ABS(U259*W259)-ABS(Y259*AA259)</f>
        <v>896.47372578241311</v>
      </c>
      <c r="AD259" s="134"/>
    </row>
    <row r="260" spans="1:30" x14ac:dyDescent="0.25">
      <c r="A260" s="45">
        <f>19</f>
        <v>19</v>
      </c>
      <c r="B260" s="49" t="s">
        <v>69</v>
      </c>
      <c r="F260" s="147">
        <f>VLOOKUP(B260,'Deck Elevations'!$B$8:$U$20,'PG Elevations'!A260,FALSE)</f>
        <v>1139.4100000000001</v>
      </c>
      <c r="G260" s="147"/>
      <c r="H260" s="147"/>
      <c r="I260" s="148" t="str">
        <f t="shared" si="208"/>
        <v>D</v>
      </c>
      <c r="J260" s="148"/>
      <c r="K260" s="134">
        <f t="shared" si="209"/>
        <v>24.410000000000082</v>
      </c>
      <c r="L260" s="134"/>
      <c r="M260" s="134">
        <f t="shared" si="210"/>
        <v>896.69070143081308</v>
      </c>
      <c r="N260" s="134"/>
      <c r="O260" s="135">
        <f>VLOOKUP(B260,'Deck Elevations'!$B$28:$U$40,'PG Elevations'!A260,FALSE)</f>
        <v>0</v>
      </c>
      <c r="P260" s="136"/>
      <c r="Q260" s="137">
        <f t="shared" ref="Q260:Q261" si="215">IF(O260&lt;-14,-14,IF(O260&gt;14,14,O260))</f>
        <v>0</v>
      </c>
      <c r="R260" s="138"/>
      <c r="S260" s="139">
        <f t="shared" ref="S260:S263" si="216">0.016</f>
        <v>1.6E-2</v>
      </c>
      <c r="T260" s="140"/>
      <c r="U260" s="137">
        <v>0</v>
      </c>
      <c r="V260" s="138"/>
      <c r="W260" s="139">
        <v>0</v>
      </c>
      <c r="X260" s="140"/>
      <c r="Y260" s="137">
        <f t="shared" si="211"/>
        <v>0</v>
      </c>
      <c r="Z260" s="138"/>
      <c r="AA260" s="139">
        <v>0</v>
      </c>
      <c r="AB260" s="140"/>
      <c r="AC260" s="134">
        <f t="shared" ref="AC260:AC263" si="217">M260-ABS(Q260*S260)-ABS(U260*W260)-ABS(Y260*AA260)</f>
        <v>896.69070143081308</v>
      </c>
      <c r="AD260" s="134"/>
    </row>
    <row r="261" spans="1:30" x14ac:dyDescent="0.25">
      <c r="A261" s="45">
        <f>19</f>
        <v>19</v>
      </c>
      <c r="B261" t="s">
        <v>66</v>
      </c>
      <c r="F261" s="147">
        <f>VLOOKUP(B261,'Deck Elevations'!$B$8:$U$20,'PG Elevations'!A261,FALSE)</f>
        <v>1138.29</v>
      </c>
      <c r="G261" s="147"/>
      <c r="H261" s="147"/>
      <c r="I261" s="148" t="str">
        <f t="shared" si="208"/>
        <v>D</v>
      </c>
      <c r="J261" s="148"/>
      <c r="K261" s="134">
        <f t="shared" si="209"/>
        <v>23.289999999999964</v>
      </c>
      <c r="L261" s="134"/>
      <c r="M261" s="134">
        <f t="shared" si="210"/>
        <v>896.67795088281309</v>
      </c>
      <c r="N261" s="134"/>
      <c r="O261" s="135">
        <f>VLOOKUP(B261,'Deck Elevations'!$B$28:$U$40,'PG Elevations'!A261,FALSE)</f>
        <v>5.9044999999999996</v>
      </c>
      <c r="P261" s="136"/>
      <c r="Q261" s="137">
        <f t="shared" si="215"/>
        <v>5.9044999999999996</v>
      </c>
      <c r="R261" s="138"/>
      <c r="S261" s="139">
        <f t="shared" si="216"/>
        <v>1.6E-2</v>
      </c>
      <c r="T261" s="140"/>
      <c r="U261" s="137">
        <v>0</v>
      </c>
      <c r="V261" s="138"/>
      <c r="W261" s="139">
        <v>0</v>
      </c>
      <c r="X261" s="140"/>
      <c r="Y261" s="137">
        <f t="shared" si="211"/>
        <v>0</v>
      </c>
      <c r="Z261" s="138"/>
      <c r="AA261" s="139">
        <v>0</v>
      </c>
      <c r="AB261" s="140"/>
      <c r="AC261" s="134">
        <f t="shared" si="217"/>
        <v>896.5834788828131</v>
      </c>
      <c r="AD261" s="134"/>
    </row>
    <row r="262" spans="1:30" x14ac:dyDescent="0.25">
      <c r="A262" s="45">
        <f>19</f>
        <v>19</v>
      </c>
      <c r="B262" s="49" t="s">
        <v>136</v>
      </c>
      <c r="F262" s="147">
        <f>VLOOKUP(B262,'Deck Elevations'!$B$8:$U$20,'PG Elevations'!A262,FALSE)</f>
        <v>1136.46</v>
      </c>
      <c r="G262" s="147"/>
      <c r="H262" s="147"/>
      <c r="I262" s="148" t="str">
        <f t="shared" ref="I262" si="218">IF(F262&lt;Y$12,"A",IF(AND(F262&gt;=S$13,F262&lt;=Y$13),"B",IF(AND(F262&gt;=S$14,F262&lt;=Y$14),"C",IF(AND(F262&gt;=S$15,F262&lt;=Y$15),"D","E"))))</f>
        <v>D</v>
      </c>
      <c r="J262" s="148"/>
      <c r="K262" s="134">
        <f t="shared" ref="K262" si="219">F262-VLOOKUP(I262,$B$12:$AD$16,18,FALSE)</f>
        <v>21.460000000000036</v>
      </c>
      <c r="L262" s="134"/>
      <c r="M262" s="134">
        <f t="shared" ref="M262" si="220">IF(I262="A",V$12+M$12*K262,IF(I262="B",(P$13-M$13)/(2*J$13)*(K262)^2+M$13*K262+V$13,IF(I262="C",V$14+M$14*K262,IF(I262="D",(P$15-M$15)/(2*J$15)*(K262)^2+M$15*K262+V$15,IF(I262="E",V$16+M$16*K262,"Error!")))))</f>
        <v>896.65783996165237</v>
      </c>
      <c r="N262" s="134"/>
      <c r="O262" s="135">
        <v>16</v>
      </c>
      <c r="P262" s="136"/>
      <c r="Q262" s="137">
        <v>16</v>
      </c>
      <c r="R262" s="138"/>
      <c r="S262" s="139">
        <f t="shared" si="216"/>
        <v>1.6E-2</v>
      </c>
      <c r="T262" s="140"/>
      <c r="U262" s="137">
        <v>0</v>
      </c>
      <c r="V262" s="138"/>
      <c r="W262" s="139">
        <v>0</v>
      </c>
      <c r="X262" s="140"/>
      <c r="Y262" s="137">
        <f t="shared" si="211"/>
        <v>0</v>
      </c>
      <c r="Z262" s="138"/>
      <c r="AA262" s="139">
        <v>1</v>
      </c>
      <c r="AB262" s="140"/>
      <c r="AC262" s="134">
        <f t="shared" ref="AC262" si="221">M262-ABS(Q262*S262)-ABS(U262*W262)-ABS(Y262*AA262)</f>
        <v>896.4018399616524</v>
      </c>
      <c r="AD262" s="134"/>
    </row>
    <row r="263" spans="1:30" x14ac:dyDescent="0.25">
      <c r="A263" s="45">
        <f>19</f>
        <v>19</v>
      </c>
      <c r="B263" s="49" t="s">
        <v>59</v>
      </c>
      <c r="F263" s="147">
        <f>VLOOKUP(B263,'Deck Elevations'!$B$8:$U$20,'PG Elevations'!A263,FALSE)</f>
        <v>1134.6600000000001</v>
      </c>
      <c r="G263" s="147"/>
      <c r="H263" s="147"/>
      <c r="I263" s="148" t="str">
        <f t="shared" si="208"/>
        <v>D</v>
      </c>
      <c r="J263" s="148"/>
      <c r="K263" s="134">
        <f t="shared" si="209"/>
        <v>19.660000000000082</v>
      </c>
      <c r="L263" s="134"/>
      <c r="M263" s="134">
        <f t="shared" si="210"/>
        <v>896.63893327250946</v>
      </c>
      <c r="N263" s="134"/>
      <c r="O263" s="135">
        <f>VLOOKUP(B263,'Deck Elevations'!$B$28:$U$40,'PG Elevations'!A263,FALSE)</f>
        <v>26.556899999999999</v>
      </c>
      <c r="P263" s="136"/>
      <c r="Q263" s="137">
        <v>16</v>
      </c>
      <c r="R263" s="138"/>
      <c r="S263" s="139">
        <f t="shared" si="216"/>
        <v>1.6E-2</v>
      </c>
      <c r="T263" s="140"/>
      <c r="U263" s="137">
        <f>O263-Q263</f>
        <v>10.556899999999999</v>
      </c>
      <c r="V263" s="138"/>
      <c r="W263" s="139">
        <v>0</v>
      </c>
      <c r="X263" s="140"/>
      <c r="Y263" s="137">
        <f t="shared" si="211"/>
        <v>0</v>
      </c>
      <c r="Z263" s="138"/>
      <c r="AA263" s="139">
        <v>0</v>
      </c>
      <c r="AB263" s="140"/>
      <c r="AC263" s="134">
        <f t="shared" si="217"/>
        <v>896.38293327250949</v>
      </c>
      <c r="AD263" s="134"/>
    </row>
    <row r="264" spans="1:30" x14ac:dyDescent="0.25">
      <c r="A264" s="32"/>
      <c r="B264" s="80"/>
      <c r="C264" s="80"/>
      <c r="D264" s="74"/>
      <c r="E264" s="74"/>
      <c r="F264" s="74"/>
      <c r="G264" s="71"/>
      <c r="H264" s="71"/>
      <c r="I264" s="71"/>
      <c r="J264" s="80"/>
      <c r="K264" s="80"/>
      <c r="L264" s="80"/>
      <c r="M264" s="75"/>
      <c r="N264" s="75"/>
      <c r="O264" s="75"/>
      <c r="P264" s="73"/>
      <c r="Q264" s="73"/>
      <c r="R264" s="73"/>
      <c r="S264" s="74"/>
      <c r="T264" s="74"/>
      <c r="U264" s="74"/>
      <c r="V264" s="71"/>
      <c r="W264" s="71"/>
      <c r="X264" s="71"/>
      <c r="Y264" s="72"/>
      <c r="Z264" s="72"/>
      <c r="AA264" s="72"/>
      <c r="AB264" s="71"/>
      <c r="AC264" s="71"/>
      <c r="AD264" s="71"/>
    </row>
    <row r="265" spans="1:30" x14ac:dyDescent="0.25">
      <c r="A265" s="32"/>
      <c r="B265" s="152" t="s">
        <v>82</v>
      </c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</row>
    <row r="266" spans="1:30" x14ac:dyDescent="0.25">
      <c r="A266" s="32"/>
      <c r="B266" s="99"/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99"/>
      <c r="AD266" s="99"/>
    </row>
    <row r="267" spans="1:30" x14ac:dyDescent="0.25">
      <c r="A267" s="32"/>
      <c r="B267" s="32"/>
      <c r="C267" s="32"/>
      <c r="D267" s="32"/>
      <c r="E267" s="32"/>
      <c r="F267" s="32"/>
      <c r="G267" s="144"/>
      <c r="H267" s="144"/>
      <c r="I267" s="144"/>
      <c r="J267" s="144"/>
      <c r="K267" s="144" t="s">
        <v>26</v>
      </c>
      <c r="L267" s="144"/>
      <c r="M267" s="144" t="s">
        <v>27</v>
      </c>
      <c r="N267" s="144"/>
      <c r="O267" s="143" t="s">
        <v>33</v>
      </c>
      <c r="P267" s="145"/>
      <c r="Q267" s="141" t="s">
        <v>64</v>
      </c>
      <c r="R267" s="142"/>
      <c r="S267" s="142"/>
      <c r="T267" s="151"/>
      <c r="U267" s="141" t="s">
        <v>41</v>
      </c>
      <c r="V267" s="142"/>
      <c r="W267" s="142"/>
      <c r="X267" s="151"/>
      <c r="Y267" s="141" t="s">
        <v>41</v>
      </c>
      <c r="Z267" s="142"/>
      <c r="AA267" s="142"/>
      <c r="AB267" s="151"/>
      <c r="AC267" s="141" t="s">
        <v>28</v>
      </c>
      <c r="AD267" s="142"/>
    </row>
    <row r="268" spans="1:30" x14ac:dyDescent="0.25">
      <c r="A268" s="32"/>
      <c r="B268" s="32" t="s">
        <v>29</v>
      </c>
      <c r="C268" s="32"/>
      <c r="D268" s="32"/>
      <c r="E268" s="32"/>
      <c r="F268" s="144" t="s">
        <v>0</v>
      </c>
      <c r="G268" s="144"/>
      <c r="H268" s="144"/>
      <c r="I268" s="144" t="s">
        <v>14</v>
      </c>
      <c r="J268" s="144"/>
      <c r="K268" s="144" t="s">
        <v>30</v>
      </c>
      <c r="L268" s="144"/>
      <c r="M268" s="144" t="s">
        <v>15</v>
      </c>
      <c r="N268" s="144"/>
      <c r="O268" s="143" t="s">
        <v>1</v>
      </c>
      <c r="P268" s="145"/>
      <c r="Q268" s="144" t="s">
        <v>31</v>
      </c>
      <c r="R268" s="144"/>
      <c r="S268" s="144" t="s">
        <v>32</v>
      </c>
      <c r="T268" s="145"/>
      <c r="U268" s="143" t="s">
        <v>31</v>
      </c>
      <c r="V268" s="144"/>
      <c r="W268" s="144" t="s">
        <v>32</v>
      </c>
      <c r="X268" s="145"/>
      <c r="Y268" s="143" t="s">
        <v>31</v>
      </c>
      <c r="Z268" s="144"/>
      <c r="AA268" s="144" t="s">
        <v>32</v>
      </c>
      <c r="AB268" s="145"/>
      <c r="AC268" s="143" t="s">
        <v>15</v>
      </c>
      <c r="AD268" s="144"/>
    </row>
    <row r="269" spans="1:30" x14ac:dyDescent="0.25">
      <c r="A269" s="32"/>
      <c r="B269" s="56"/>
      <c r="C269" s="56"/>
      <c r="D269" s="56"/>
      <c r="E269" s="56"/>
      <c r="F269" s="146" t="s">
        <v>19</v>
      </c>
      <c r="G269" s="146"/>
      <c r="H269" s="146"/>
      <c r="I269" s="146"/>
      <c r="J269" s="146"/>
      <c r="K269" s="146" t="s">
        <v>19</v>
      </c>
      <c r="L269" s="146"/>
      <c r="M269" s="146" t="s">
        <v>19</v>
      </c>
      <c r="N269" s="146"/>
      <c r="O269" s="149" t="s">
        <v>19</v>
      </c>
      <c r="P269" s="150"/>
      <c r="Q269" s="146" t="s">
        <v>19</v>
      </c>
      <c r="R269" s="146"/>
      <c r="S269" s="146" t="s">
        <v>19</v>
      </c>
      <c r="T269" s="150"/>
      <c r="U269" s="149" t="s">
        <v>19</v>
      </c>
      <c r="V269" s="146"/>
      <c r="W269" s="146" t="s">
        <v>19</v>
      </c>
      <c r="X269" s="150"/>
      <c r="Y269" s="149" t="s">
        <v>19</v>
      </c>
      <c r="Z269" s="146"/>
      <c r="AA269" s="146" t="s">
        <v>19</v>
      </c>
      <c r="AB269" s="150"/>
      <c r="AC269" s="149" t="s">
        <v>19</v>
      </c>
      <c r="AD269" s="146"/>
    </row>
    <row r="270" spans="1:30" x14ac:dyDescent="0.25">
      <c r="A270" s="32"/>
      <c r="B270" s="57"/>
      <c r="C270" s="57"/>
      <c r="D270" s="57"/>
      <c r="E270" s="57"/>
      <c r="F270" s="57"/>
      <c r="G270" s="58"/>
      <c r="H270" s="58"/>
      <c r="I270" s="58"/>
      <c r="J270" s="58"/>
      <c r="K270" s="58"/>
      <c r="L270" s="58"/>
      <c r="M270" s="58"/>
      <c r="N270" s="58"/>
      <c r="O270" s="59"/>
      <c r="P270" s="60"/>
      <c r="Q270" s="58"/>
      <c r="R270" s="58"/>
      <c r="S270" s="58"/>
      <c r="T270" s="60"/>
      <c r="U270" s="59"/>
      <c r="V270" s="58"/>
      <c r="W270" s="58"/>
      <c r="X270" s="60"/>
      <c r="Y270" s="59"/>
      <c r="Z270" s="58"/>
      <c r="AA270" s="58"/>
      <c r="AB270" s="60"/>
      <c r="AC270" s="58"/>
      <c r="AD270" s="58"/>
    </row>
    <row r="271" spans="1:30" x14ac:dyDescent="0.25">
      <c r="A271" s="45">
        <f>20</f>
        <v>20</v>
      </c>
      <c r="B271" s="61" t="s">
        <v>58</v>
      </c>
      <c r="C271" s="61"/>
      <c r="D271" s="32"/>
      <c r="E271" s="32"/>
      <c r="F271" s="147">
        <f>VLOOKUP(B271,'Deck Elevations'!$B$8:$U$20,'PG Elevations'!A271,FALSE)</f>
        <v>1150.32</v>
      </c>
      <c r="G271" s="147"/>
      <c r="H271" s="147"/>
      <c r="I271" s="148" t="str">
        <f t="shared" ref="I271:I274" si="222">IF(F271&lt;Y$12,"A",IF(AND(F271&gt;=S$13,F271&lt;=Y$13),"B",IF(AND(F271&gt;=S$14,F271&lt;=Y$14),"C",IF(AND(F271&gt;=S$15,F271&lt;=Y$15),"D","E"))))</f>
        <v>D</v>
      </c>
      <c r="J271" s="148"/>
      <c r="K271" s="134">
        <f t="shared" ref="K271:K274" si="223">F271-VLOOKUP(I271,$B$12:$AD$16,18,FALSE)</f>
        <v>35.319999999999936</v>
      </c>
      <c r="L271" s="134"/>
      <c r="M271" s="134">
        <f t="shared" ref="M271:M274" si="224">IF(I271="A",V$12+M$12*K271,IF(I271="B",(P$13-M$13)/(2*J$13)*(K271)^2+M$13*K271+V$13,IF(I271="C",V$14+M$14*K271,IF(I271="D",(P$15-M$15)/(2*J$15)*(K271)^2+M$15*K271+V$15,IF(I271="E",V$16+M$16*K271,"Error!")))))</f>
        <v>896.83247225575235</v>
      </c>
      <c r="N271" s="134"/>
      <c r="O271" s="135">
        <f>VLOOKUP(B271,'Deck Elevations'!$B$28:$U$40,'PG Elevations'!A271,FALSE)</f>
        <v>-21</v>
      </c>
      <c r="P271" s="136"/>
      <c r="Q271" s="137">
        <v>-16</v>
      </c>
      <c r="R271" s="138"/>
      <c r="S271" s="139">
        <f>0.016</f>
        <v>1.6E-2</v>
      </c>
      <c r="T271" s="140"/>
      <c r="U271" s="137">
        <v>-5</v>
      </c>
      <c r="V271" s="138"/>
      <c r="W271" s="139">
        <f>0</f>
        <v>0</v>
      </c>
      <c r="X271" s="140"/>
      <c r="Y271" s="137">
        <f>IF(O271&gt;16,O271-Q271-U271,0)</f>
        <v>0</v>
      </c>
      <c r="Z271" s="138"/>
      <c r="AA271" s="139">
        <v>0</v>
      </c>
      <c r="AB271" s="140"/>
      <c r="AC271" s="134">
        <f>M271-ABS(Q271*S271)-ABS(U271*W271)-ABS(Y271*AA271)</f>
        <v>896.57647225575238</v>
      </c>
      <c r="AD271" s="134"/>
    </row>
    <row r="272" spans="1:30" x14ac:dyDescent="0.25">
      <c r="A272" s="45">
        <f>A271</f>
        <v>20</v>
      </c>
      <c r="B272" s="49" t="s">
        <v>69</v>
      </c>
      <c r="F272" s="147">
        <f>VLOOKUP(B272,'Deck Elevations'!$B$8:$U$20,'PG Elevations'!A272,FALSE)</f>
        <v>1145.53</v>
      </c>
      <c r="G272" s="147"/>
      <c r="H272" s="147"/>
      <c r="I272" s="148" t="str">
        <f t="shared" si="222"/>
        <v>D</v>
      </c>
      <c r="J272" s="148"/>
      <c r="K272" s="134">
        <f t="shared" si="223"/>
        <v>30.529999999999973</v>
      </c>
      <c r="L272" s="134"/>
      <c r="M272" s="134">
        <f t="shared" si="224"/>
        <v>896.76630458998443</v>
      </c>
      <c r="N272" s="134"/>
      <c r="O272" s="135">
        <f>VLOOKUP(B272,'Deck Elevations'!$B$28:$U$40,'PG Elevations'!A272,FALSE)</f>
        <v>0</v>
      </c>
      <c r="P272" s="136"/>
      <c r="Q272" s="137">
        <f t="shared" ref="Q272:Q273" si="225">IF(O272&lt;-14,-14,IF(O272&gt;14,14,O272))</f>
        <v>0</v>
      </c>
      <c r="R272" s="138"/>
      <c r="S272" s="139">
        <f t="shared" ref="S272:S274" si="226">0.016</f>
        <v>1.6E-2</v>
      </c>
      <c r="T272" s="140"/>
      <c r="U272" s="137">
        <v>0</v>
      </c>
      <c r="V272" s="138"/>
      <c r="W272" s="139">
        <v>0</v>
      </c>
      <c r="X272" s="140"/>
      <c r="Y272" s="137">
        <f>IF(O272&gt;16,O272-Q272-U272,0)</f>
        <v>0</v>
      </c>
      <c r="Z272" s="138"/>
      <c r="AA272" s="139">
        <v>0</v>
      </c>
      <c r="AB272" s="140"/>
      <c r="AC272" s="134">
        <f t="shared" ref="AC272:AC274" si="227">M272-ABS(Q272*S272)-ABS(U272*W272)-ABS(Y272*AA272)</f>
        <v>896.76630458998443</v>
      </c>
      <c r="AD272" s="134"/>
    </row>
    <row r="273" spans="1:30" x14ac:dyDescent="0.25">
      <c r="A273" s="45">
        <f t="shared" ref="A273:A274" si="228">A272</f>
        <v>20</v>
      </c>
      <c r="B273" t="s">
        <v>66</v>
      </c>
      <c r="F273" s="147">
        <f>VLOOKUP(B273,'Deck Elevations'!$B$8:$U$20,'PG Elevations'!A273,FALSE)</f>
        <v>1144.06</v>
      </c>
      <c r="G273" s="147"/>
      <c r="H273" s="147"/>
      <c r="I273" s="148" t="str">
        <f t="shared" ref="I273" si="229">IF(F273&lt;Y$12,"A",IF(AND(F273&gt;=S$13,F273&lt;=Y$13),"B",IF(AND(F273&gt;=S$14,F273&lt;=Y$14),"C",IF(AND(F273&gt;=S$15,F273&lt;=Y$15),"D","E"))))</f>
        <v>D</v>
      </c>
      <c r="J273" s="148"/>
      <c r="K273" s="134">
        <f t="shared" ref="K273" si="230">F273-VLOOKUP(I273,$B$12:$AD$16,18,FALSE)</f>
        <v>29.059999999999945</v>
      </c>
      <c r="L273" s="134"/>
      <c r="M273" s="134">
        <f t="shared" ref="M273" si="231">IF(I273="A",V$12+M$12*K273,IF(I273="B",(P$13-M$13)/(2*J$13)*(K273)^2+M$13*K273+V$13,IF(I273="C",V$14+M$14*K273,IF(I273="D",(P$15-M$15)/(2*J$15)*(K273)^2+M$15*K273+V$15,IF(I273="E",V$16+M$16*K273,"Error!")))))</f>
        <v>896.74723010850948</v>
      </c>
      <c r="N273" s="134"/>
      <c r="O273" s="135">
        <f>VLOOKUP(B273,'Deck Elevations'!$B$28:$U$40,'PG Elevations'!A273,FALSE)</f>
        <v>7.0761000000000003</v>
      </c>
      <c r="P273" s="136"/>
      <c r="Q273" s="137">
        <f t="shared" si="225"/>
        <v>7.0761000000000003</v>
      </c>
      <c r="R273" s="138"/>
      <c r="S273" s="139">
        <f t="shared" si="226"/>
        <v>1.6E-2</v>
      </c>
      <c r="T273" s="140"/>
      <c r="U273" s="137">
        <v>0</v>
      </c>
      <c r="V273" s="138"/>
      <c r="W273" s="139">
        <v>0</v>
      </c>
      <c r="X273" s="140"/>
      <c r="Y273" s="137">
        <f>IF(O273&gt;16,O273-Q273-U273,0)</f>
        <v>0</v>
      </c>
      <c r="Z273" s="138"/>
      <c r="AA273" s="139">
        <v>0</v>
      </c>
      <c r="AB273" s="140"/>
      <c r="AC273" s="134">
        <f t="shared" si="227"/>
        <v>896.6340125085095</v>
      </c>
      <c r="AD273" s="134"/>
    </row>
    <row r="274" spans="1:30" x14ac:dyDescent="0.25">
      <c r="A274" s="45">
        <f t="shared" si="228"/>
        <v>20</v>
      </c>
      <c r="B274" t="s">
        <v>59</v>
      </c>
      <c r="F274" s="147">
        <f>VLOOKUP(B274,'Deck Elevations'!$B$8:$U$20,'PG Elevations'!A274,FALSE)</f>
        <v>1140.1099999999999</v>
      </c>
      <c r="G274" s="147"/>
      <c r="H274" s="147"/>
      <c r="I274" s="148" t="str">
        <f t="shared" si="222"/>
        <v>D</v>
      </c>
      <c r="J274" s="148"/>
      <c r="K274" s="134">
        <f t="shared" si="223"/>
        <v>25.1099999999999</v>
      </c>
      <c r="L274" s="134"/>
      <c r="M274" s="134">
        <f t="shared" si="224"/>
        <v>896.69884104214634</v>
      </c>
      <c r="N274" s="134"/>
      <c r="O274" s="135">
        <f>VLOOKUP(B274,'Deck Elevations'!$B$28:$U$40,'PG Elevations'!A274,FALSE)</f>
        <v>27.660799999999998</v>
      </c>
      <c r="P274" s="136"/>
      <c r="Q274" s="137">
        <v>16</v>
      </c>
      <c r="R274" s="138"/>
      <c r="S274" s="139">
        <f t="shared" si="226"/>
        <v>1.6E-2</v>
      </c>
      <c r="T274" s="140"/>
      <c r="U274" s="137">
        <f>O274-Q274</f>
        <v>11.660799999999998</v>
      </c>
      <c r="V274" s="138"/>
      <c r="W274" s="139">
        <v>0</v>
      </c>
      <c r="X274" s="140"/>
      <c r="Y274" s="137">
        <f>IF(O274&gt;16,O274-Q274-U274,0)</f>
        <v>0</v>
      </c>
      <c r="Z274" s="138"/>
      <c r="AA274" s="139">
        <v>0</v>
      </c>
      <c r="AB274" s="140"/>
      <c r="AC274" s="134">
        <f t="shared" si="227"/>
        <v>896.44284104214637</v>
      </c>
      <c r="AD274" s="134"/>
    </row>
  </sheetData>
  <mergeCells count="2344">
    <mergeCell ref="F224:H224"/>
    <mergeCell ref="I224:J224"/>
    <mergeCell ref="K224:L224"/>
    <mergeCell ref="M224:N224"/>
    <mergeCell ref="O224:P224"/>
    <mergeCell ref="Q224:R224"/>
    <mergeCell ref="S224:T224"/>
    <mergeCell ref="U224:V224"/>
    <mergeCell ref="W224:X224"/>
    <mergeCell ref="Y224:Z224"/>
    <mergeCell ref="AA224:AB224"/>
    <mergeCell ref="AC224:AD224"/>
    <mergeCell ref="F259:H259"/>
    <mergeCell ref="I259:J259"/>
    <mergeCell ref="K259:L259"/>
    <mergeCell ref="M259:N259"/>
    <mergeCell ref="O259:P259"/>
    <mergeCell ref="Q259:R259"/>
    <mergeCell ref="S259:T259"/>
    <mergeCell ref="U259:V259"/>
    <mergeCell ref="W259:X259"/>
    <mergeCell ref="Y259:Z259"/>
    <mergeCell ref="AA259:AB259"/>
    <mergeCell ref="AC259:AD259"/>
    <mergeCell ref="W258:X258"/>
    <mergeCell ref="AC255:AD255"/>
    <mergeCell ref="W256:X256"/>
    <mergeCell ref="Y256:Z256"/>
    <mergeCell ref="AA256:AB256"/>
    <mergeCell ref="AC256:AD256"/>
    <mergeCell ref="K249:L249"/>
    <mergeCell ref="M249:N249"/>
    <mergeCell ref="F206:H206"/>
    <mergeCell ref="I206:J206"/>
    <mergeCell ref="K206:L206"/>
    <mergeCell ref="M206:N206"/>
    <mergeCell ref="O206:P206"/>
    <mergeCell ref="Q206:R206"/>
    <mergeCell ref="S206:T206"/>
    <mergeCell ref="U206:V206"/>
    <mergeCell ref="W206:X206"/>
    <mergeCell ref="Y206:Z206"/>
    <mergeCell ref="AA206:AB206"/>
    <mergeCell ref="AC206:AD206"/>
    <mergeCell ref="F218:H218"/>
    <mergeCell ref="I218:J218"/>
    <mergeCell ref="K218:L218"/>
    <mergeCell ref="M218:N218"/>
    <mergeCell ref="O218:P218"/>
    <mergeCell ref="Q218:R218"/>
    <mergeCell ref="S218:T218"/>
    <mergeCell ref="U218:V218"/>
    <mergeCell ref="W218:X218"/>
    <mergeCell ref="Y218:Z218"/>
    <mergeCell ref="AA218:AB218"/>
    <mergeCell ref="AC218:AD218"/>
    <mergeCell ref="F208:H208"/>
    <mergeCell ref="I208:J208"/>
    <mergeCell ref="K208:L208"/>
    <mergeCell ref="M208:N208"/>
    <mergeCell ref="O208:P208"/>
    <mergeCell ref="Q208:R208"/>
    <mergeCell ref="S208:T208"/>
    <mergeCell ref="U208:V208"/>
    <mergeCell ref="F188:H188"/>
    <mergeCell ref="I188:J188"/>
    <mergeCell ref="K188:L188"/>
    <mergeCell ref="M188:N188"/>
    <mergeCell ref="O188:P188"/>
    <mergeCell ref="Q188:R188"/>
    <mergeCell ref="S188:T188"/>
    <mergeCell ref="U188:V188"/>
    <mergeCell ref="W188:X188"/>
    <mergeCell ref="Y188:Z188"/>
    <mergeCell ref="AA188:AB188"/>
    <mergeCell ref="AC188:AD188"/>
    <mergeCell ref="F200:H200"/>
    <mergeCell ref="I200:J200"/>
    <mergeCell ref="K200:L200"/>
    <mergeCell ref="M200:N200"/>
    <mergeCell ref="O200:P200"/>
    <mergeCell ref="Q200:R200"/>
    <mergeCell ref="S200:T200"/>
    <mergeCell ref="U200:V200"/>
    <mergeCell ref="W200:X200"/>
    <mergeCell ref="Y200:Z200"/>
    <mergeCell ref="AA200:AB200"/>
    <mergeCell ref="AC200:AD200"/>
    <mergeCell ref="F199:H199"/>
    <mergeCell ref="I199:J199"/>
    <mergeCell ref="K199:L199"/>
    <mergeCell ref="M199:N199"/>
    <mergeCell ref="O199:P199"/>
    <mergeCell ref="Q199:R199"/>
    <mergeCell ref="S199:T199"/>
    <mergeCell ref="U199:V199"/>
    <mergeCell ref="F182:H182"/>
    <mergeCell ref="I182:J182"/>
    <mergeCell ref="K182:L182"/>
    <mergeCell ref="M182:N182"/>
    <mergeCell ref="O182:P182"/>
    <mergeCell ref="Q182:R182"/>
    <mergeCell ref="S182:T182"/>
    <mergeCell ref="U182:V182"/>
    <mergeCell ref="W182:X182"/>
    <mergeCell ref="Y182:Z182"/>
    <mergeCell ref="AA182:AB182"/>
    <mergeCell ref="AC182:AD182"/>
    <mergeCell ref="F172:H172"/>
    <mergeCell ref="I172:J172"/>
    <mergeCell ref="K172:L172"/>
    <mergeCell ref="M172:N172"/>
    <mergeCell ref="O172:P172"/>
    <mergeCell ref="Q172:R172"/>
    <mergeCell ref="S172:T172"/>
    <mergeCell ref="U172:V172"/>
    <mergeCell ref="W177:X177"/>
    <mergeCell ref="F181:H181"/>
    <mergeCell ref="AC176:AD176"/>
    <mergeCell ref="Y177:Z177"/>
    <mergeCell ref="AA177:AB177"/>
    <mergeCell ref="AC177:AD177"/>
    <mergeCell ref="I178:J178"/>
    <mergeCell ref="K178:L178"/>
    <mergeCell ref="M178:N178"/>
    <mergeCell ref="O178:P178"/>
    <mergeCell ref="Q178:R178"/>
    <mergeCell ref="S178:T178"/>
    <mergeCell ref="I152:J152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A152:AB152"/>
    <mergeCell ref="AC152:AD152"/>
    <mergeCell ref="F164:H164"/>
    <mergeCell ref="I164:J164"/>
    <mergeCell ref="K164:L164"/>
    <mergeCell ref="M164:N164"/>
    <mergeCell ref="O164:P164"/>
    <mergeCell ref="Q164:R164"/>
    <mergeCell ref="S164:T164"/>
    <mergeCell ref="U164:V164"/>
    <mergeCell ref="W164:X164"/>
    <mergeCell ref="Y164:Z164"/>
    <mergeCell ref="AA164:AB164"/>
    <mergeCell ref="AC164:AD164"/>
    <mergeCell ref="I163:J163"/>
    <mergeCell ref="K163:L163"/>
    <mergeCell ref="M163:N163"/>
    <mergeCell ref="O163:P163"/>
    <mergeCell ref="Q163:R163"/>
    <mergeCell ref="S163:T163"/>
    <mergeCell ref="U163:V163"/>
    <mergeCell ref="W163:X163"/>
    <mergeCell ref="AA162:AB162"/>
    <mergeCell ref="F134:H134"/>
    <mergeCell ref="I134:J134"/>
    <mergeCell ref="K134:L134"/>
    <mergeCell ref="M134:N134"/>
    <mergeCell ref="O134:P134"/>
    <mergeCell ref="Q134:R134"/>
    <mergeCell ref="S134:T134"/>
    <mergeCell ref="U134:V134"/>
    <mergeCell ref="W134:X134"/>
    <mergeCell ref="Y134:Z134"/>
    <mergeCell ref="AA134:AB134"/>
    <mergeCell ref="AC134:AD134"/>
    <mergeCell ref="F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U145:V145"/>
    <mergeCell ref="W145:X145"/>
    <mergeCell ref="AC135:AD135"/>
    <mergeCell ref="F141:H141"/>
    <mergeCell ref="F142:H142"/>
    <mergeCell ref="F144:H144"/>
    <mergeCell ref="G140:H140"/>
    <mergeCell ref="O142:P142"/>
    <mergeCell ref="I110:J110"/>
    <mergeCell ref="K110:L110"/>
    <mergeCell ref="M110:N110"/>
    <mergeCell ref="O110:P110"/>
    <mergeCell ref="Q110:R110"/>
    <mergeCell ref="S110:T110"/>
    <mergeCell ref="U110:V110"/>
    <mergeCell ref="W110:X110"/>
    <mergeCell ref="Y110:Z110"/>
    <mergeCell ref="AA110:AB110"/>
    <mergeCell ref="AC110:AD110"/>
    <mergeCell ref="I100:J100"/>
    <mergeCell ref="K100:L100"/>
    <mergeCell ref="M100:N100"/>
    <mergeCell ref="O100:P100"/>
    <mergeCell ref="Q100:R100"/>
    <mergeCell ref="S100:T100"/>
    <mergeCell ref="U100:V100"/>
    <mergeCell ref="W100:X100"/>
    <mergeCell ref="Y100:Z100"/>
    <mergeCell ref="AA100:AB100"/>
    <mergeCell ref="AC100:AD100"/>
    <mergeCell ref="K108:L108"/>
    <mergeCell ref="AA74:AB74"/>
    <mergeCell ref="AC74:AD74"/>
    <mergeCell ref="F80:H80"/>
    <mergeCell ref="I80:J80"/>
    <mergeCell ref="K80:L80"/>
    <mergeCell ref="M80:N80"/>
    <mergeCell ref="O80:P80"/>
    <mergeCell ref="Q80:R80"/>
    <mergeCell ref="S80:T80"/>
    <mergeCell ref="U80:V80"/>
    <mergeCell ref="W80:X80"/>
    <mergeCell ref="Y80:Z80"/>
    <mergeCell ref="AA80:AB80"/>
    <mergeCell ref="AC80:AD80"/>
    <mergeCell ref="M77:N77"/>
    <mergeCell ref="K77:L77"/>
    <mergeCell ref="I77:J77"/>
    <mergeCell ref="F76:H76"/>
    <mergeCell ref="I76:J76"/>
    <mergeCell ref="K76:L76"/>
    <mergeCell ref="M76:N76"/>
    <mergeCell ref="O76:P76"/>
    <mergeCell ref="Q76:R76"/>
    <mergeCell ref="S76:T76"/>
    <mergeCell ref="U76:V76"/>
    <mergeCell ref="W208:X208"/>
    <mergeCell ref="Y208:Z208"/>
    <mergeCell ref="AA208:AB208"/>
    <mergeCell ref="AC208:AD208"/>
    <mergeCell ref="F207:H207"/>
    <mergeCell ref="I207:J207"/>
    <mergeCell ref="K207:L207"/>
    <mergeCell ref="M207:N207"/>
    <mergeCell ref="O207:P207"/>
    <mergeCell ref="Q207:R207"/>
    <mergeCell ref="S207:T207"/>
    <mergeCell ref="U207:V207"/>
    <mergeCell ref="W207:X207"/>
    <mergeCell ref="Y207:Z207"/>
    <mergeCell ref="AA207:AB207"/>
    <mergeCell ref="AC207:AD207"/>
    <mergeCell ref="F204:H204"/>
    <mergeCell ref="I204:J204"/>
    <mergeCell ref="K204:L204"/>
    <mergeCell ref="M204:N204"/>
    <mergeCell ref="O204:P204"/>
    <mergeCell ref="Q204:R204"/>
    <mergeCell ref="S204:T204"/>
    <mergeCell ref="U204:V204"/>
    <mergeCell ref="W204:X204"/>
    <mergeCell ref="Y204:Z204"/>
    <mergeCell ref="AA204:AB204"/>
    <mergeCell ref="AC204:AD204"/>
    <mergeCell ref="F205:H205"/>
    <mergeCell ref="I205:J205"/>
    <mergeCell ref="K205:L205"/>
    <mergeCell ref="M205:N205"/>
    <mergeCell ref="O205:P205"/>
    <mergeCell ref="Q205:R205"/>
    <mergeCell ref="S205:T205"/>
    <mergeCell ref="U205:V205"/>
    <mergeCell ref="W205:X205"/>
    <mergeCell ref="Y205:Z205"/>
    <mergeCell ref="AA205:AB205"/>
    <mergeCell ref="AC205:AD205"/>
    <mergeCell ref="F202:H202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Y202:Z202"/>
    <mergeCell ref="AA202:AB202"/>
    <mergeCell ref="AC202:AD202"/>
    <mergeCell ref="F203:H203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Y203:Z203"/>
    <mergeCell ref="AA203:AB203"/>
    <mergeCell ref="AC203:AD203"/>
    <mergeCell ref="W199:X199"/>
    <mergeCell ref="Y199:Z199"/>
    <mergeCell ref="AA199:AB199"/>
    <mergeCell ref="AC199:AD199"/>
    <mergeCell ref="F201:H201"/>
    <mergeCell ref="I201:J201"/>
    <mergeCell ref="K201:L201"/>
    <mergeCell ref="M201:N201"/>
    <mergeCell ref="O201:P201"/>
    <mergeCell ref="Q201:R201"/>
    <mergeCell ref="S201:T201"/>
    <mergeCell ref="U201:V201"/>
    <mergeCell ref="W201:X201"/>
    <mergeCell ref="Y201:Z201"/>
    <mergeCell ref="AA201:AB201"/>
    <mergeCell ref="AC201:AD201"/>
    <mergeCell ref="F198:H198"/>
    <mergeCell ref="I198:J198"/>
    <mergeCell ref="K198:L198"/>
    <mergeCell ref="M198:N198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F195:H195"/>
    <mergeCell ref="I195:J195"/>
    <mergeCell ref="K195:L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C195:AD195"/>
    <mergeCell ref="F196:H196"/>
    <mergeCell ref="I196:J196"/>
    <mergeCell ref="K196:L196"/>
    <mergeCell ref="M196:N196"/>
    <mergeCell ref="O196:P196"/>
    <mergeCell ref="Q196:R196"/>
    <mergeCell ref="S196:T196"/>
    <mergeCell ref="U196:V196"/>
    <mergeCell ref="W196:X196"/>
    <mergeCell ref="Y196:Z196"/>
    <mergeCell ref="AA196:AB196"/>
    <mergeCell ref="AC196:AD196"/>
    <mergeCell ref="Q194:T194"/>
    <mergeCell ref="U194:X194"/>
    <mergeCell ref="Y194:AB194"/>
    <mergeCell ref="AC194:AD194"/>
    <mergeCell ref="I189:J189"/>
    <mergeCell ref="K189:L189"/>
    <mergeCell ref="M189:N189"/>
    <mergeCell ref="AC190:AD190"/>
    <mergeCell ref="S190:T190"/>
    <mergeCell ref="U190:V190"/>
    <mergeCell ref="W190:X190"/>
    <mergeCell ref="Y190:Z190"/>
    <mergeCell ref="AA190:AB190"/>
    <mergeCell ref="O190:P190"/>
    <mergeCell ref="Q190:R190"/>
    <mergeCell ref="O189:P189"/>
    <mergeCell ref="Q189:R189"/>
    <mergeCell ref="S189:T189"/>
    <mergeCell ref="U189:V189"/>
    <mergeCell ref="W189:X189"/>
    <mergeCell ref="Y189:Z189"/>
    <mergeCell ref="AA189:AB189"/>
    <mergeCell ref="AC189:AD189"/>
    <mergeCell ref="F171:H171"/>
    <mergeCell ref="W172:X172"/>
    <mergeCell ref="Y172:Z172"/>
    <mergeCell ref="AA172:AB172"/>
    <mergeCell ref="AC172:AD172"/>
    <mergeCell ref="F169:H169"/>
    <mergeCell ref="I169:J169"/>
    <mergeCell ref="K169:L169"/>
    <mergeCell ref="M169:N169"/>
    <mergeCell ref="O169:P169"/>
    <mergeCell ref="Q169:R169"/>
    <mergeCell ref="S169:T169"/>
    <mergeCell ref="U169:V169"/>
    <mergeCell ref="W169:X169"/>
    <mergeCell ref="Y169:Z169"/>
    <mergeCell ref="AA169:AB169"/>
    <mergeCell ref="AC169:AD169"/>
    <mergeCell ref="AA170:AB170"/>
    <mergeCell ref="AC170:AD170"/>
    <mergeCell ref="I171:J171"/>
    <mergeCell ref="K171:L171"/>
    <mergeCell ref="M171:N171"/>
    <mergeCell ref="O171:P171"/>
    <mergeCell ref="Q171:R171"/>
    <mergeCell ref="S171:T171"/>
    <mergeCell ref="U171:V171"/>
    <mergeCell ref="W171:X171"/>
    <mergeCell ref="Y171:Z171"/>
    <mergeCell ref="AA171:AB171"/>
    <mergeCell ref="AC171:AD171"/>
    <mergeCell ref="F170:H170"/>
    <mergeCell ref="I170:J170"/>
    <mergeCell ref="K170:L170"/>
    <mergeCell ref="M170:N170"/>
    <mergeCell ref="O170:P170"/>
    <mergeCell ref="Q170:R170"/>
    <mergeCell ref="S170:T170"/>
    <mergeCell ref="U170:V170"/>
    <mergeCell ref="W170:X170"/>
    <mergeCell ref="Y170:Z170"/>
    <mergeCell ref="F167:H167"/>
    <mergeCell ref="I167:J167"/>
    <mergeCell ref="K167:L167"/>
    <mergeCell ref="M167:N167"/>
    <mergeCell ref="O167:P167"/>
    <mergeCell ref="Q167:R167"/>
    <mergeCell ref="S167:T167"/>
    <mergeCell ref="U167:V167"/>
    <mergeCell ref="W167:X167"/>
    <mergeCell ref="Y167:Z167"/>
    <mergeCell ref="AA167:AB167"/>
    <mergeCell ref="AC167:AD167"/>
    <mergeCell ref="I168:J168"/>
    <mergeCell ref="K168:L168"/>
    <mergeCell ref="M168:N168"/>
    <mergeCell ref="O168:P168"/>
    <mergeCell ref="Q168:R168"/>
    <mergeCell ref="S168:T168"/>
    <mergeCell ref="U168:V168"/>
    <mergeCell ref="W168:X168"/>
    <mergeCell ref="Y168:Z168"/>
    <mergeCell ref="AA168:AB168"/>
    <mergeCell ref="AC168:AD168"/>
    <mergeCell ref="F168:H168"/>
    <mergeCell ref="AC162:AD162"/>
    <mergeCell ref="I166:J166"/>
    <mergeCell ref="K166:L166"/>
    <mergeCell ref="M166:N166"/>
    <mergeCell ref="O166:P166"/>
    <mergeCell ref="Q166:R166"/>
    <mergeCell ref="S166:T166"/>
    <mergeCell ref="U166:V166"/>
    <mergeCell ref="W166:X166"/>
    <mergeCell ref="Y166:Z166"/>
    <mergeCell ref="AA166:AB166"/>
    <mergeCell ref="AC166:AD166"/>
    <mergeCell ref="Q162:R162"/>
    <mergeCell ref="S162:T162"/>
    <mergeCell ref="U162:V162"/>
    <mergeCell ref="W162:X162"/>
    <mergeCell ref="Y162:Z162"/>
    <mergeCell ref="F163:H163"/>
    <mergeCell ref="I159:J159"/>
    <mergeCell ref="K159:L159"/>
    <mergeCell ref="M159:N159"/>
    <mergeCell ref="O159:P159"/>
    <mergeCell ref="Q159:R159"/>
    <mergeCell ref="S159:T159"/>
    <mergeCell ref="U159:V159"/>
    <mergeCell ref="W159:X159"/>
    <mergeCell ref="Y159:Z159"/>
    <mergeCell ref="AA159:AB159"/>
    <mergeCell ref="AC159:AD159"/>
    <mergeCell ref="Y163:Z163"/>
    <mergeCell ref="AA163:AB163"/>
    <mergeCell ref="AC163:AD163"/>
    <mergeCell ref="F165:H165"/>
    <mergeCell ref="I165:J165"/>
    <mergeCell ref="K165:L165"/>
    <mergeCell ref="M165:N165"/>
    <mergeCell ref="O165:P165"/>
    <mergeCell ref="Q165:R165"/>
    <mergeCell ref="S165:T165"/>
    <mergeCell ref="U165:V165"/>
    <mergeCell ref="W165:X165"/>
    <mergeCell ref="Y165:Z165"/>
    <mergeCell ref="AA165:AB165"/>
    <mergeCell ref="AC165:AD165"/>
    <mergeCell ref="I162:J162"/>
    <mergeCell ref="K162:L162"/>
    <mergeCell ref="M162:N162"/>
    <mergeCell ref="O162:P162"/>
    <mergeCell ref="I160:J160"/>
    <mergeCell ref="K160:L160"/>
    <mergeCell ref="M160:N160"/>
    <mergeCell ref="O160:P160"/>
    <mergeCell ref="Q160:R160"/>
    <mergeCell ref="S160:T160"/>
    <mergeCell ref="U160:V160"/>
    <mergeCell ref="W160:X160"/>
    <mergeCell ref="Y160:Z160"/>
    <mergeCell ref="AA160:AB160"/>
    <mergeCell ref="AC160:AD160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A136:AB136"/>
    <mergeCell ref="AC136:AD136"/>
    <mergeCell ref="B156:AD156"/>
    <mergeCell ref="G158:H158"/>
    <mergeCell ref="I158:J158"/>
    <mergeCell ref="K158:L158"/>
    <mergeCell ref="M158:N158"/>
    <mergeCell ref="O158:P158"/>
    <mergeCell ref="Q158:T158"/>
    <mergeCell ref="U158:X158"/>
    <mergeCell ref="Y158:AB158"/>
    <mergeCell ref="F152:H152"/>
    <mergeCell ref="AC158:AD158"/>
    <mergeCell ref="AC144:AD144"/>
    <mergeCell ref="I135:J135"/>
    <mergeCell ref="K135:L135"/>
    <mergeCell ref="M135:N135"/>
    <mergeCell ref="O135:P135"/>
    <mergeCell ref="Q135:R135"/>
    <mergeCell ref="S135:T135"/>
    <mergeCell ref="U135:V135"/>
    <mergeCell ref="W135:X135"/>
    <mergeCell ref="Y135:Z135"/>
    <mergeCell ref="AA135:AB135"/>
    <mergeCell ref="M147:N147"/>
    <mergeCell ref="S142:T142"/>
    <mergeCell ref="U142:V142"/>
    <mergeCell ref="W142:X142"/>
    <mergeCell ref="Y142:Z142"/>
    <mergeCell ref="AA142:AB142"/>
    <mergeCell ref="Y140:AB140"/>
    <mergeCell ref="S141:T141"/>
    <mergeCell ref="U141:V141"/>
    <mergeCell ref="W141:X141"/>
    <mergeCell ref="Y144:Z144"/>
    <mergeCell ref="I141:J141"/>
    <mergeCell ref="I142:J142"/>
    <mergeCell ref="K142:L142"/>
    <mergeCell ref="M142:N142"/>
    <mergeCell ref="I132:J132"/>
    <mergeCell ref="K132:L132"/>
    <mergeCell ref="M132:N132"/>
    <mergeCell ref="O132:P132"/>
    <mergeCell ref="Q132:R132"/>
    <mergeCell ref="S132:T132"/>
    <mergeCell ref="U132:V132"/>
    <mergeCell ref="W132:X132"/>
    <mergeCell ref="Y132:Z132"/>
    <mergeCell ref="AA132:AB132"/>
    <mergeCell ref="AC132:AD132"/>
    <mergeCell ref="Y133:Z133"/>
    <mergeCell ref="AA133:AB133"/>
    <mergeCell ref="AC133:AD133"/>
    <mergeCell ref="K133:L133"/>
    <mergeCell ref="M133:N133"/>
    <mergeCell ref="I130:J130"/>
    <mergeCell ref="K130:L130"/>
    <mergeCell ref="M130:N130"/>
    <mergeCell ref="O130:P130"/>
    <mergeCell ref="Q130:R130"/>
    <mergeCell ref="S130:T130"/>
    <mergeCell ref="U130:V130"/>
    <mergeCell ref="W130:X130"/>
    <mergeCell ref="Y130:Z130"/>
    <mergeCell ref="AA130:AB130"/>
    <mergeCell ref="AC130:AD130"/>
    <mergeCell ref="F131:H131"/>
    <mergeCell ref="I131:J131"/>
    <mergeCell ref="K131:L131"/>
    <mergeCell ref="M131:N131"/>
    <mergeCell ref="O131:P131"/>
    <mergeCell ref="Q131:R131"/>
    <mergeCell ref="S131:T131"/>
    <mergeCell ref="U131:V131"/>
    <mergeCell ref="W131:X131"/>
    <mergeCell ref="Y131:Z131"/>
    <mergeCell ref="AA131:AB131"/>
    <mergeCell ref="AC131:AD131"/>
    <mergeCell ref="Y127:Z127"/>
    <mergeCell ref="AA127:AB127"/>
    <mergeCell ref="AC127:AD127"/>
    <mergeCell ref="F129:H129"/>
    <mergeCell ref="I129:J129"/>
    <mergeCell ref="K129:L129"/>
    <mergeCell ref="M129:N129"/>
    <mergeCell ref="O129:P129"/>
    <mergeCell ref="Q129:R129"/>
    <mergeCell ref="S129:T129"/>
    <mergeCell ref="U129:V129"/>
    <mergeCell ref="W129:X129"/>
    <mergeCell ref="Y129:Z129"/>
    <mergeCell ref="AA129:AB129"/>
    <mergeCell ref="AC129:AD129"/>
    <mergeCell ref="F128:H128"/>
    <mergeCell ref="I128:J128"/>
    <mergeCell ref="K128:L128"/>
    <mergeCell ref="M128:N128"/>
    <mergeCell ref="O128:P128"/>
    <mergeCell ref="Q128:R128"/>
    <mergeCell ref="S128:T128"/>
    <mergeCell ref="U128:V128"/>
    <mergeCell ref="W128:X128"/>
    <mergeCell ref="Y128:Z128"/>
    <mergeCell ref="AA128:AB128"/>
    <mergeCell ref="AC128:AD128"/>
    <mergeCell ref="I127:J127"/>
    <mergeCell ref="K127:L127"/>
    <mergeCell ref="U127:V127"/>
    <mergeCell ref="W127:X127"/>
    <mergeCell ref="M127:N127"/>
    <mergeCell ref="AC124:AD124"/>
    <mergeCell ref="K126:L126"/>
    <mergeCell ref="M126:N126"/>
    <mergeCell ref="O126:P126"/>
    <mergeCell ref="Q126:R126"/>
    <mergeCell ref="S126:T126"/>
    <mergeCell ref="U126:V126"/>
    <mergeCell ref="W126:X126"/>
    <mergeCell ref="Y126:Z126"/>
    <mergeCell ref="AA126:AB126"/>
    <mergeCell ref="AC126:AD126"/>
    <mergeCell ref="I126:J126"/>
    <mergeCell ref="M124:N124"/>
    <mergeCell ref="Q124:R124"/>
    <mergeCell ref="S124:T124"/>
    <mergeCell ref="U124:V124"/>
    <mergeCell ref="W124:X124"/>
    <mergeCell ref="Q118:R118"/>
    <mergeCell ref="S118:T118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AC123:AD123"/>
    <mergeCell ref="I116:J116"/>
    <mergeCell ref="K116:L116"/>
    <mergeCell ref="M116:N116"/>
    <mergeCell ref="O116:P116"/>
    <mergeCell ref="Q116:R116"/>
    <mergeCell ref="S116:T116"/>
    <mergeCell ref="U116:V116"/>
    <mergeCell ref="W116:X116"/>
    <mergeCell ref="Y116:Z116"/>
    <mergeCell ref="AA116:AB116"/>
    <mergeCell ref="AC116:AD116"/>
    <mergeCell ref="B120:AD120"/>
    <mergeCell ref="G122:H122"/>
    <mergeCell ref="I122:J122"/>
    <mergeCell ref="K122:L122"/>
    <mergeCell ref="M122:N122"/>
    <mergeCell ref="O122:P122"/>
    <mergeCell ref="Q122:T122"/>
    <mergeCell ref="U122:X122"/>
    <mergeCell ref="Y122:AB122"/>
    <mergeCell ref="F116:H116"/>
    <mergeCell ref="AC122:AD122"/>
    <mergeCell ref="O111:P111"/>
    <mergeCell ref="Q111:R111"/>
    <mergeCell ref="S111:T111"/>
    <mergeCell ref="U111:V111"/>
    <mergeCell ref="W111:X111"/>
    <mergeCell ref="Y111:Z111"/>
    <mergeCell ref="Y106:Z106"/>
    <mergeCell ref="AA106:AB106"/>
    <mergeCell ref="AC106:AD106"/>
    <mergeCell ref="AC111:AD111"/>
    <mergeCell ref="I99:J99"/>
    <mergeCell ref="K99:L99"/>
    <mergeCell ref="M99:N99"/>
    <mergeCell ref="O99:P99"/>
    <mergeCell ref="Q99:R99"/>
    <mergeCell ref="S99:T99"/>
    <mergeCell ref="U99:V99"/>
    <mergeCell ref="W99:X99"/>
    <mergeCell ref="Y99:Z99"/>
    <mergeCell ref="AA99:AB99"/>
    <mergeCell ref="AC99:AD99"/>
    <mergeCell ref="AA109:AB109"/>
    <mergeCell ref="AC109:AD109"/>
    <mergeCell ref="I113:J113"/>
    <mergeCell ref="K113:L113"/>
    <mergeCell ref="M113:N113"/>
    <mergeCell ref="O113:P113"/>
    <mergeCell ref="Q113:R113"/>
    <mergeCell ref="AA113:AB113"/>
    <mergeCell ref="U98:V98"/>
    <mergeCell ref="W98:X98"/>
    <mergeCell ref="Y98:Z98"/>
    <mergeCell ref="AA98:AB98"/>
    <mergeCell ref="AC98:AD98"/>
    <mergeCell ref="M96:N96"/>
    <mergeCell ref="O96:P96"/>
    <mergeCell ref="Q96:R96"/>
    <mergeCell ref="S96:T96"/>
    <mergeCell ref="U96:V96"/>
    <mergeCell ref="W96:X96"/>
    <mergeCell ref="Y96:Z96"/>
    <mergeCell ref="AA96:AB96"/>
    <mergeCell ref="AC96:AD96"/>
    <mergeCell ref="F97:H97"/>
    <mergeCell ref="I97:J97"/>
    <mergeCell ref="K97:L97"/>
    <mergeCell ref="M97:N97"/>
    <mergeCell ref="O97:P97"/>
    <mergeCell ref="Q97:R97"/>
    <mergeCell ref="S97:T97"/>
    <mergeCell ref="U97:V97"/>
    <mergeCell ref="W97:X97"/>
    <mergeCell ref="Y97:Z97"/>
    <mergeCell ref="AA97:AB97"/>
    <mergeCell ref="U92:V92"/>
    <mergeCell ref="W92:X92"/>
    <mergeCell ref="Y92:Z92"/>
    <mergeCell ref="AA92:AB92"/>
    <mergeCell ref="AC92:AD92"/>
    <mergeCell ref="AC97:AD97"/>
    <mergeCell ref="F96:H96"/>
    <mergeCell ref="I96:J96"/>
    <mergeCell ref="K96:L96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F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U90:V90"/>
    <mergeCell ref="W90:X90"/>
    <mergeCell ref="Y90:Z90"/>
    <mergeCell ref="AA90:AB90"/>
    <mergeCell ref="AC90:AD90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AC93:AD93"/>
    <mergeCell ref="I92:J92"/>
    <mergeCell ref="K92:L92"/>
    <mergeCell ref="M92:N92"/>
    <mergeCell ref="O92:P92"/>
    <mergeCell ref="Q92:R92"/>
    <mergeCell ref="I268:J268"/>
    <mergeCell ref="K268:L268"/>
    <mergeCell ref="M268:N268"/>
    <mergeCell ref="O268:P268"/>
    <mergeCell ref="Q268:R268"/>
    <mergeCell ref="S268:T268"/>
    <mergeCell ref="U268:V268"/>
    <mergeCell ref="W268:X268"/>
    <mergeCell ref="M87:N87"/>
    <mergeCell ref="O87:P87"/>
    <mergeCell ref="Q87:R87"/>
    <mergeCell ref="S87:T87"/>
    <mergeCell ref="U87:V87"/>
    <mergeCell ref="W87:X87"/>
    <mergeCell ref="Y87:Z87"/>
    <mergeCell ref="AA87:AB87"/>
    <mergeCell ref="AC87:AD87"/>
    <mergeCell ref="I88:J88"/>
    <mergeCell ref="K88:L88"/>
    <mergeCell ref="M88:N88"/>
    <mergeCell ref="O88:P88"/>
    <mergeCell ref="Q88:R88"/>
    <mergeCell ref="AC239:AD239"/>
    <mergeCell ref="S239:T239"/>
    <mergeCell ref="O239:P239"/>
    <mergeCell ref="W247:X247"/>
    <mergeCell ref="Y247:Z247"/>
    <mergeCell ref="AA247:AB247"/>
    <mergeCell ref="W239:X239"/>
    <mergeCell ref="Y239:Z239"/>
    <mergeCell ref="AA239:AB239"/>
    <mergeCell ref="Q239:R239"/>
    <mergeCell ref="F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F260:H260"/>
    <mergeCell ref="I260:J260"/>
    <mergeCell ref="K260:L260"/>
    <mergeCell ref="M260:N260"/>
    <mergeCell ref="O260:P260"/>
    <mergeCell ref="F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F247:H247"/>
    <mergeCell ref="I247:J247"/>
    <mergeCell ref="K247:L247"/>
    <mergeCell ref="F274:H274"/>
    <mergeCell ref="O274:P274"/>
    <mergeCell ref="I274:J274"/>
    <mergeCell ref="K274:L274"/>
    <mergeCell ref="M274:N274"/>
    <mergeCell ref="F271:H271"/>
    <mergeCell ref="I271:J271"/>
    <mergeCell ref="K271:L271"/>
    <mergeCell ref="M271:N271"/>
    <mergeCell ref="O271:P271"/>
    <mergeCell ref="F272:H272"/>
    <mergeCell ref="I272:J272"/>
    <mergeCell ref="K272:L272"/>
    <mergeCell ref="M272:N272"/>
    <mergeCell ref="O272:P272"/>
    <mergeCell ref="U272:V272"/>
    <mergeCell ref="W272:X272"/>
    <mergeCell ref="Q273:R273"/>
    <mergeCell ref="S273:T273"/>
    <mergeCell ref="U273:V273"/>
    <mergeCell ref="F273:H273"/>
    <mergeCell ref="I273:J273"/>
    <mergeCell ref="K273:L273"/>
    <mergeCell ref="M273:N273"/>
    <mergeCell ref="O273:P273"/>
    <mergeCell ref="Q271:R271"/>
    <mergeCell ref="S271:T271"/>
    <mergeCell ref="U271:V271"/>
    <mergeCell ref="W271:X271"/>
    <mergeCell ref="I269:J269"/>
    <mergeCell ref="K269:L269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C269:AD269"/>
    <mergeCell ref="F258:H258"/>
    <mergeCell ref="I258:J258"/>
    <mergeCell ref="K258:L258"/>
    <mergeCell ref="M258:N258"/>
    <mergeCell ref="O258:P258"/>
    <mergeCell ref="F263:H263"/>
    <mergeCell ref="I263:J263"/>
    <mergeCell ref="K263:L263"/>
    <mergeCell ref="M263:N263"/>
    <mergeCell ref="O263:P263"/>
    <mergeCell ref="Q263:R263"/>
    <mergeCell ref="S263:T263"/>
    <mergeCell ref="U263:V263"/>
    <mergeCell ref="W263:X263"/>
    <mergeCell ref="Y263:Z263"/>
    <mergeCell ref="AA263:AB263"/>
    <mergeCell ref="AC263:AD263"/>
    <mergeCell ref="F261:H261"/>
    <mergeCell ref="F269:H269"/>
    <mergeCell ref="AC262:AD262"/>
    <mergeCell ref="I261:J261"/>
    <mergeCell ref="F255:H255"/>
    <mergeCell ref="I255:J255"/>
    <mergeCell ref="K255:L255"/>
    <mergeCell ref="M255:N255"/>
    <mergeCell ref="O255:P255"/>
    <mergeCell ref="Q255:R255"/>
    <mergeCell ref="S255:T255"/>
    <mergeCell ref="U255:V255"/>
    <mergeCell ref="W255:X255"/>
    <mergeCell ref="Y255:Z255"/>
    <mergeCell ref="AA255:AB255"/>
    <mergeCell ref="S262:T262"/>
    <mergeCell ref="U262:V262"/>
    <mergeCell ref="W262:X262"/>
    <mergeCell ref="Y262:Z262"/>
    <mergeCell ref="AA262:AB262"/>
    <mergeCell ref="K261:L261"/>
    <mergeCell ref="M261:N261"/>
    <mergeCell ref="O261:P261"/>
    <mergeCell ref="Y261:Z261"/>
    <mergeCell ref="AA261:AB261"/>
    <mergeCell ref="F256:H256"/>
    <mergeCell ref="I256:J256"/>
    <mergeCell ref="K256:L256"/>
    <mergeCell ref="M256:N256"/>
    <mergeCell ref="O256:P256"/>
    <mergeCell ref="Q256:R256"/>
    <mergeCell ref="S256:T256"/>
    <mergeCell ref="U256:V256"/>
    <mergeCell ref="F262:H262"/>
    <mergeCell ref="I262:J262"/>
    <mergeCell ref="K262:L262"/>
    <mergeCell ref="F250:H250"/>
    <mergeCell ref="I250:J250"/>
    <mergeCell ref="K250:L250"/>
    <mergeCell ref="M250:N250"/>
    <mergeCell ref="O250:P250"/>
    <mergeCell ref="Q250:R250"/>
    <mergeCell ref="S250:T250"/>
    <mergeCell ref="U250:V250"/>
    <mergeCell ref="W250:X250"/>
    <mergeCell ref="Y250:Z250"/>
    <mergeCell ref="AA250:AB250"/>
    <mergeCell ref="AC250:AD250"/>
    <mergeCell ref="B252:AD252"/>
    <mergeCell ref="G254:H254"/>
    <mergeCell ref="I254:J254"/>
    <mergeCell ref="K254:L254"/>
    <mergeCell ref="Y249:Z249"/>
    <mergeCell ref="AA249:AB249"/>
    <mergeCell ref="AC249:AD249"/>
    <mergeCell ref="M254:N254"/>
    <mergeCell ref="O254:P254"/>
    <mergeCell ref="Q254:T254"/>
    <mergeCell ref="U254:X254"/>
    <mergeCell ref="Y254:AB254"/>
    <mergeCell ref="AC254:AD254"/>
    <mergeCell ref="Q249:R249"/>
    <mergeCell ref="S249:T249"/>
    <mergeCell ref="U249:V249"/>
    <mergeCell ref="W249:X249"/>
    <mergeCell ref="F249:H249"/>
    <mergeCell ref="I249:J249"/>
    <mergeCell ref="I244:J244"/>
    <mergeCell ref="K244:L244"/>
    <mergeCell ref="M244:N244"/>
    <mergeCell ref="O244:P244"/>
    <mergeCell ref="Q244:R244"/>
    <mergeCell ref="S244:T244"/>
    <mergeCell ref="U244:V244"/>
    <mergeCell ref="W244:X244"/>
    <mergeCell ref="Y244:Z244"/>
    <mergeCell ref="AA244:AB244"/>
    <mergeCell ref="AC244:AD244"/>
    <mergeCell ref="F245:H245"/>
    <mergeCell ref="I245:J245"/>
    <mergeCell ref="F235:H235"/>
    <mergeCell ref="I235:J235"/>
    <mergeCell ref="K235:L235"/>
    <mergeCell ref="M235:N235"/>
    <mergeCell ref="O235:P235"/>
    <mergeCell ref="F236:H236"/>
    <mergeCell ref="I236:J236"/>
    <mergeCell ref="K236:L236"/>
    <mergeCell ref="M236:N236"/>
    <mergeCell ref="O236:P236"/>
    <mergeCell ref="F238:H238"/>
    <mergeCell ref="I238:J238"/>
    <mergeCell ref="K238:L238"/>
    <mergeCell ref="M238:N238"/>
    <mergeCell ref="O238:P238"/>
    <mergeCell ref="K237:L237"/>
    <mergeCell ref="M237:N237"/>
    <mergeCell ref="O237:P237"/>
    <mergeCell ref="F244:H244"/>
    <mergeCell ref="W61:X61"/>
    <mergeCell ref="Y61:Z61"/>
    <mergeCell ref="F232:H232"/>
    <mergeCell ref="I232:J232"/>
    <mergeCell ref="K232:L232"/>
    <mergeCell ref="M232:N232"/>
    <mergeCell ref="O232:P232"/>
    <mergeCell ref="Q232:R232"/>
    <mergeCell ref="S232:T232"/>
    <mergeCell ref="U232:V232"/>
    <mergeCell ref="W232:X232"/>
    <mergeCell ref="Y232:Z232"/>
    <mergeCell ref="AA232:AB232"/>
    <mergeCell ref="AC232:AD232"/>
    <mergeCell ref="F234:H234"/>
    <mergeCell ref="I234:J234"/>
    <mergeCell ref="K234:L234"/>
    <mergeCell ref="M234:N234"/>
    <mergeCell ref="O234:P234"/>
    <mergeCell ref="AC234:AD234"/>
    <mergeCell ref="Q86:T86"/>
    <mergeCell ref="U86:X86"/>
    <mergeCell ref="Y86:AB86"/>
    <mergeCell ref="AC86:AD86"/>
    <mergeCell ref="K87:L87"/>
    <mergeCell ref="F88:H88"/>
    <mergeCell ref="S88:T88"/>
    <mergeCell ref="U88:V88"/>
    <mergeCell ref="W88:X88"/>
    <mergeCell ref="Y88:Z88"/>
    <mergeCell ref="AA88:AB88"/>
    <mergeCell ref="AC88:AD88"/>
    <mergeCell ref="O60:P60"/>
    <mergeCell ref="Q60:R60"/>
    <mergeCell ref="F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AC64:AD64"/>
    <mergeCell ref="B53:AD53"/>
    <mergeCell ref="G55:H55"/>
    <mergeCell ref="I55:J55"/>
    <mergeCell ref="K55:L55"/>
    <mergeCell ref="M55:N55"/>
    <mergeCell ref="O55:P55"/>
    <mergeCell ref="Q55:T55"/>
    <mergeCell ref="U55:X55"/>
    <mergeCell ref="Y55:AB55"/>
    <mergeCell ref="AC55:AD55"/>
    <mergeCell ref="F61:H61"/>
    <mergeCell ref="I61:J61"/>
    <mergeCell ref="K61:L61"/>
    <mergeCell ref="M61:N61"/>
    <mergeCell ref="O61:P61"/>
    <mergeCell ref="Q61:R61"/>
    <mergeCell ref="S61:T61"/>
    <mergeCell ref="U61:V61"/>
    <mergeCell ref="AA57:AB57"/>
    <mergeCell ref="AC57:AD57"/>
    <mergeCell ref="AA61:AB61"/>
    <mergeCell ref="AC61:AD61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AC63:AD63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AC59:AD59"/>
    <mergeCell ref="F60:H60"/>
    <mergeCell ref="I60:J60"/>
    <mergeCell ref="K60:L60"/>
    <mergeCell ref="M60:N60"/>
    <mergeCell ref="W49:X49"/>
    <mergeCell ref="Y49:Z49"/>
    <mergeCell ref="AA49:AB49"/>
    <mergeCell ref="AC49:AD49"/>
    <mergeCell ref="S60:T60"/>
    <mergeCell ref="U60:V60"/>
    <mergeCell ref="W60:X60"/>
    <mergeCell ref="Y60:Z60"/>
    <mergeCell ref="AA60:AB60"/>
    <mergeCell ref="AC60:AD60"/>
    <mergeCell ref="F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Q48:R48"/>
    <mergeCell ref="S48:T48"/>
    <mergeCell ref="U48:V48"/>
    <mergeCell ref="W48:X48"/>
    <mergeCell ref="Y48:Z48"/>
    <mergeCell ref="AA48:AB48"/>
    <mergeCell ref="AC48:AD48"/>
    <mergeCell ref="F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F48:H48"/>
    <mergeCell ref="I48:J48"/>
    <mergeCell ref="K48:L48"/>
    <mergeCell ref="M48:N48"/>
    <mergeCell ref="O48:P48"/>
    <mergeCell ref="F49:H49"/>
    <mergeCell ref="I49:J49"/>
    <mergeCell ref="K49:L49"/>
    <mergeCell ref="M49:N49"/>
    <mergeCell ref="O49:P49"/>
    <mergeCell ref="Q49:R49"/>
    <mergeCell ref="S49:T49"/>
    <mergeCell ref="U49:V49"/>
    <mergeCell ref="F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AC45:AD45"/>
    <mergeCell ref="F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AC46:AD46"/>
    <mergeCell ref="O39:P39"/>
    <mergeCell ref="Q39:R39"/>
    <mergeCell ref="S39:T39"/>
    <mergeCell ref="Y39:Z39"/>
    <mergeCell ref="AA39:AB39"/>
    <mergeCell ref="AC39:AD39"/>
    <mergeCell ref="U39:V39"/>
    <mergeCell ref="W39:X39"/>
    <mergeCell ref="B42:AD42"/>
    <mergeCell ref="G44:H44"/>
    <mergeCell ref="I44:J44"/>
    <mergeCell ref="K44:L44"/>
    <mergeCell ref="M44:N44"/>
    <mergeCell ref="O44:P44"/>
    <mergeCell ref="Q44:T44"/>
    <mergeCell ref="U44:X44"/>
    <mergeCell ref="Y44:AB44"/>
    <mergeCell ref="AC44:AD44"/>
    <mergeCell ref="F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A36:AB36"/>
    <mergeCell ref="AC36:AD36"/>
    <mergeCell ref="U36:V36"/>
    <mergeCell ref="W36:X36"/>
    <mergeCell ref="F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F39:H39"/>
    <mergeCell ref="I39:J39"/>
    <mergeCell ref="K39:L39"/>
    <mergeCell ref="M39:N39"/>
    <mergeCell ref="F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C37:AD37"/>
    <mergeCell ref="Q35:R35"/>
    <mergeCell ref="S35:T35"/>
    <mergeCell ref="U35:V35"/>
    <mergeCell ref="F35:H35"/>
    <mergeCell ref="I35:J35"/>
    <mergeCell ref="K35:L35"/>
    <mergeCell ref="M35:N35"/>
    <mergeCell ref="O35:P35"/>
    <mergeCell ref="F36:H36"/>
    <mergeCell ref="I36:J36"/>
    <mergeCell ref="K36:L36"/>
    <mergeCell ref="M36:N36"/>
    <mergeCell ref="O36:P36"/>
    <mergeCell ref="Q36:R36"/>
    <mergeCell ref="S36:T36"/>
    <mergeCell ref="W35:X35"/>
    <mergeCell ref="Y35:Z35"/>
    <mergeCell ref="AA35:AB35"/>
    <mergeCell ref="AC35:AD35"/>
    <mergeCell ref="Y36:Z36"/>
    <mergeCell ref="F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F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AC33:AD33"/>
    <mergeCell ref="AC25:AD25"/>
    <mergeCell ref="F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D27"/>
    <mergeCell ref="B29:AD29"/>
    <mergeCell ref="G31:H31"/>
    <mergeCell ref="I31:J31"/>
    <mergeCell ref="K31:L31"/>
    <mergeCell ref="M31:N31"/>
    <mergeCell ref="O31:P31"/>
    <mergeCell ref="Q31:T31"/>
    <mergeCell ref="U31:X31"/>
    <mergeCell ref="Y31:AB31"/>
    <mergeCell ref="AC31:AD31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F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AC26:AD26"/>
    <mergeCell ref="F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B18:AD18"/>
    <mergeCell ref="G20:H20"/>
    <mergeCell ref="I20:J20"/>
    <mergeCell ref="K20:L20"/>
    <mergeCell ref="M20:N20"/>
    <mergeCell ref="O20:P20"/>
    <mergeCell ref="Q20:T20"/>
    <mergeCell ref="U20:X20"/>
    <mergeCell ref="Y20:AB20"/>
    <mergeCell ref="AC20:AD20"/>
    <mergeCell ref="F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F22:H22"/>
    <mergeCell ref="I22:J22"/>
    <mergeCell ref="K22:L22"/>
    <mergeCell ref="AC272:AD272"/>
    <mergeCell ref="Y271:Z271"/>
    <mergeCell ref="AA271:AB271"/>
    <mergeCell ref="G243:H243"/>
    <mergeCell ref="B66:AD66"/>
    <mergeCell ref="B102:AD102"/>
    <mergeCell ref="B138:AD138"/>
    <mergeCell ref="B174:AD174"/>
    <mergeCell ref="B210:AD210"/>
    <mergeCell ref="B228:AD228"/>
    <mergeCell ref="G230:H230"/>
    <mergeCell ref="I230:J230"/>
    <mergeCell ref="K230:L230"/>
    <mergeCell ref="M230:N230"/>
    <mergeCell ref="O230:P230"/>
    <mergeCell ref="Q230:T230"/>
    <mergeCell ref="U230:X230"/>
    <mergeCell ref="Y230:AB230"/>
    <mergeCell ref="AC230:AD230"/>
    <mergeCell ref="F231:H231"/>
    <mergeCell ref="I231:J231"/>
    <mergeCell ref="K231:L231"/>
    <mergeCell ref="M231:N231"/>
    <mergeCell ref="O231:P231"/>
    <mergeCell ref="Q231:R231"/>
    <mergeCell ref="S231:T231"/>
    <mergeCell ref="U231:V231"/>
    <mergeCell ref="AA144:AB144"/>
    <mergeCell ref="AC231:AD231"/>
    <mergeCell ref="F268:H268"/>
    <mergeCell ref="AC273:AD273"/>
    <mergeCell ref="AA260:AB260"/>
    <mergeCell ref="U239:V239"/>
    <mergeCell ref="Y272:Z272"/>
    <mergeCell ref="M145:N145"/>
    <mergeCell ref="O145:P145"/>
    <mergeCell ref="Q145:R145"/>
    <mergeCell ref="S145:T145"/>
    <mergeCell ref="F185:H185"/>
    <mergeCell ref="O185:P185"/>
    <mergeCell ref="Q185:R185"/>
    <mergeCell ref="S185:T185"/>
    <mergeCell ref="U185:V185"/>
    <mergeCell ref="W185:X185"/>
    <mergeCell ref="Y185:Z185"/>
    <mergeCell ref="F221:H221"/>
    <mergeCell ref="O221:P221"/>
    <mergeCell ref="Y217:Z217"/>
    <mergeCell ref="I219:J219"/>
    <mergeCell ref="K219:L219"/>
    <mergeCell ref="M219:N219"/>
    <mergeCell ref="O219:P219"/>
    <mergeCell ref="I217:J217"/>
    <mergeCell ref="K213:L213"/>
    <mergeCell ref="M213:N213"/>
    <mergeCell ref="O149:P149"/>
    <mergeCell ref="Q149:R149"/>
    <mergeCell ref="S149:T149"/>
    <mergeCell ref="W248:X248"/>
    <mergeCell ref="B241:AD241"/>
    <mergeCell ref="Q248:R248"/>
    <mergeCell ref="S248:T248"/>
    <mergeCell ref="U248:V248"/>
    <mergeCell ref="O249:P249"/>
    <mergeCell ref="M262:N262"/>
    <mergeCell ref="O262:P262"/>
    <mergeCell ref="Q262:R262"/>
    <mergeCell ref="AC271:AD271"/>
    <mergeCell ref="U274:V274"/>
    <mergeCell ref="W274:X274"/>
    <mergeCell ref="Y274:Z274"/>
    <mergeCell ref="AA274:AB274"/>
    <mergeCell ref="AC274:AD274"/>
    <mergeCell ref="Q274:R274"/>
    <mergeCell ref="S274:T274"/>
    <mergeCell ref="W260:X260"/>
    <mergeCell ref="Y260:Z260"/>
    <mergeCell ref="W273:X273"/>
    <mergeCell ref="Y273:Z273"/>
    <mergeCell ref="AA273:AB273"/>
    <mergeCell ref="AA272:AB272"/>
    <mergeCell ref="B265:AD265"/>
    <mergeCell ref="G267:H267"/>
    <mergeCell ref="I267:J267"/>
    <mergeCell ref="K267:L267"/>
    <mergeCell ref="M267:N267"/>
    <mergeCell ref="O267:P267"/>
    <mergeCell ref="Q267:T267"/>
    <mergeCell ref="U267:X267"/>
    <mergeCell ref="Y267:AB267"/>
    <mergeCell ref="Q272:R272"/>
    <mergeCell ref="S272:T272"/>
    <mergeCell ref="Q258:R258"/>
    <mergeCell ref="S258:T258"/>
    <mergeCell ref="U258:V258"/>
    <mergeCell ref="AC261:AD261"/>
    <mergeCell ref="Q261:R261"/>
    <mergeCell ref="S261:T261"/>
    <mergeCell ref="U261:V261"/>
    <mergeCell ref="W261:X261"/>
    <mergeCell ref="Y258:Z258"/>
    <mergeCell ref="AA258:AB258"/>
    <mergeCell ref="AC258:AD258"/>
    <mergeCell ref="Q260:R260"/>
    <mergeCell ref="S260:T260"/>
    <mergeCell ref="U260:V260"/>
    <mergeCell ref="AC267:AD267"/>
    <mergeCell ref="Y268:Z268"/>
    <mergeCell ref="AA268:AB268"/>
    <mergeCell ref="AC268:AD268"/>
    <mergeCell ref="AC260:AD260"/>
    <mergeCell ref="I243:J243"/>
    <mergeCell ref="K243:L243"/>
    <mergeCell ref="M243:N243"/>
    <mergeCell ref="O243:P243"/>
    <mergeCell ref="Q243:T243"/>
    <mergeCell ref="U243:X243"/>
    <mergeCell ref="Y243:AB243"/>
    <mergeCell ref="AC243:AD243"/>
    <mergeCell ref="AC247:AD247"/>
    <mergeCell ref="Y248:Z248"/>
    <mergeCell ref="AA248:AB248"/>
    <mergeCell ref="AC248:AD248"/>
    <mergeCell ref="F248:H248"/>
    <mergeCell ref="I248:J248"/>
    <mergeCell ref="K248:L248"/>
    <mergeCell ref="M248:N248"/>
    <mergeCell ref="O248:P248"/>
    <mergeCell ref="U247:V247"/>
    <mergeCell ref="O245:P245"/>
    <mergeCell ref="Q245:R245"/>
    <mergeCell ref="S245:T245"/>
    <mergeCell ref="U245:V245"/>
    <mergeCell ref="W245:X245"/>
    <mergeCell ref="Y245:Z245"/>
    <mergeCell ref="AA245:AB245"/>
    <mergeCell ref="AC245:AD245"/>
    <mergeCell ref="M247:N247"/>
    <mergeCell ref="O247:P247"/>
    <mergeCell ref="Q247:R247"/>
    <mergeCell ref="S247:T247"/>
    <mergeCell ref="K245:L245"/>
    <mergeCell ref="M245:N245"/>
    <mergeCell ref="F239:H239"/>
    <mergeCell ref="I239:J239"/>
    <mergeCell ref="K239:L239"/>
    <mergeCell ref="M239:N239"/>
    <mergeCell ref="AC236:AD236"/>
    <mergeCell ref="I237:J237"/>
    <mergeCell ref="Q235:R235"/>
    <mergeCell ref="S235:T235"/>
    <mergeCell ref="U235:V235"/>
    <mergeCell ref="W235:X235"/>
    <mergeCell ref="Y235:Z235"/>
    <mergeCell ref="AA235:AB235"/>
    <mergeCell ref="AC235:AD235"/>
    <mergeCell ref="Q234:R234"/>
    <mergeCell ref="S234:T234"/>
    <mergeCell ref="U234:V234"/>
    <mergeCell ref="W234:X234"/>
    <mergeCell ref="Q238:R238"/>
    <mergeCell ref="S238:T238"/>
    <mergeCell ref="U238:V238"/>
    <mergeCell ref="W238:X238"/>
    <mergeCell ref="Y238:Z238"/>
    <mergeCell ref="AA238:AB238"/>
    <mergeCell ref="AC238:AD238"/>
    <mergeCell ref="Q236:R236"/>
    <mergeCell ref="S236:T236"/>
    <mergeCell ref="U236:V236"/>
    <mergeCell ref="W236:X236"/>
    <mergeCell ref="W237:X237"/>
    <mergeCell ref="Y237:Z237"/>
    <mergeCell ref="AA237:AB237"/>
    <mergeCell ref="AC237:AD237"/>
    <mergeCell ref="Q237:R237"/>
    <mergeCell ref="S237:T237"/>
    <mergeCell ref="I226:J226"/>
    <mergeCell ref="K226:L226"/>
    <mergeCell ref="M226:N226"/>
    <mergeCell ref="O226:P226"/>
    <mergeCell ref="Q226:R226"/>
    <mergeCell ref="S226:T226"/>
    <mergeCell ref="U226:V226"/>
    <mergeCell ref="W226:X226"/>
    <mergeCell ref="Y226:Z226"/>
    <mergeCell ref="AA226:AB226"/>
    <mergeCell ref="AC226:AD226"/>
    <mergeCell ref="U237:V237"/>
    <mergeCell ref="Y236:Z236"/>
    <mergeCell ref="AA236:AB236"/>
    <mergeCell ref="Y234:Z234"/>
    <mergeCell ref="AA234:AB234"/>
    <mergeCell ref="W231:X231"/>
    <mergeCell ref="Y231:Z231"/>
    <mergeCell ref="AA231:AB231"/>
    <mergeCell ref="I225:J225"/>
    <mergeCell ref="K225:L225"/>
    <mergeCell ref="M225:N225"/>
    <mergeCell ref="O225:P225"/>
    <mergeCell ref="Q225:R225"/>
    <mergeCell ref="S225:T225"/>
    <mergeCell ref="U225:V225"/>
    <mergeCell ref="W225:X225"/>
    <mergeCell ref="Y225:Z225"/>
    <mergeCell ref="AA225:AB225"/>
    <mergeCell ref="AC225:AD225"/>
    <mergeCell ref="AC216:AD216"/>
    <mergeCell ref="AA217:AB217"/>
    <mergeCell ref="AC217:AD217"/>
    <mergeCell ref="AC219:AD219"/>
    <mergeCell ref="Y216:Z216"/>
    <mergeCell ref="AA216:AB216"/>
    <mergeCell ref="M216:N216"/>
    <mergeCell ref="Q221:R221"/>
    <mergeCell ref="S221:T221"/>
    <mergeCell ref="U221:V221"/>
    <mergeCell ref="W221:X221"/>
    <mergeCell ref="Y221:Z221"/>
    <mergeCell ref="AA221:AB221"/>
    <mergeCell ref="Q219:R219"/>
    <mergeCell ref="S219:T219"/>
    <mergeCell ref="U219:V219"/>
    <mergeCell ref="W219:X219"/>
    <mergeCell ref="Y219:Z219"/>
    <mergeCell ref="O216:P216"/>
    <mergeCell ref="Q216:R216"/>
    <mergeCell ref="S216:T216"/>
    <mergeCell ref="Y222:Z222"/>
    <mergeCell ref="I216:J216"/>
    <mergeCell ref="K216:L216"/>
    <mergeCell ref="AA222:AB222"/>
    <mergeCell ref="AC221:AD221"/>
    <mergeCell ref="Y223:Z223"/>
    <mergeCell ref="AA223:AB223"/>
    <mergeCell ref="AC223:AD223"/>
    <mergeCell ref="I223:J223"/>
    <mergeCell ref="K223:L223"/>
    <mergeCell ref="M223:N223"/>
    <mergeCell ref="O223:P223"/>
    <mergeCell ref="Q223:R223"/>
    <mergeCell ref="S223:T223"/>
    <mergeCell ref="U223:V223"/>
    <mergeCell ref="W223:X223"/>
    <mergeCell ref="I222:J222"/>
    <mergeCell ref="K222:L222"/>
    <mergeCell ref="M222:N222"/>
    <mergeCell ref="AC222:AD222"/>
    <mergeCell ref="I221:J221"/>
    <mergeCell ref="K221:L221"/>
    <mergeCell ref="M221:N221"/>
    <mergeCell ref="K217:L217"/>
    <mergeCell ref="M217:N217"/>
    <mergeCell ref="O217:P217"/>
    <mergeCell ref="Q217:R217"/>
    <mergeCell ref="S217:T217"/>
    <mergeCell ref="U217:V217"/>
    <mergeCell ref="W217:X217"/>
    <mergeCell ref="O222:P222"/>
    <mergeCell ref="Q222:R222"/>
    <mergeCell ref="M180:N180"/>
    <mergeCell ref="AC181:AD181"/>
    <mergeCell ref="M183:N183"/>
    <mergeCell ref="Q183:R183"/>
    <mergeCell ref="S183:T183"/>
    <mergeCell ref="U183:V183"/>
    <mergeCell ref="AA187:AB187"/>
    <mergeCell ref="M186:N186"/>
    <mergeCell ref="I187:J187"/>
    <mergeCell ref="K187:L187"/>
    <mergeCell ref="O187:P187"/>
    <mergeCell ref="W183:X183"/>
    <mergeCell ref="AA185:AB185"/>
    <mergeCell ref="Y213:Z213"/>
    <mergeCell ref="AA213:AB213"/>
    <mergeCell ref="AC213:AD213"/>
    <mergeCell ref="I214:J214"/>
    <mergeCell ref="K214:L214"/>
    <mergeCell ref="M214:N214"/>
    <mergeCell ref="I212:J212"/>
    <mergeCell ref="K212:L212"/>
    <mergeCell ref="M212:N212"/>
    <mergeCell ref="O212:P212"/>
    <mergeCell ref="Q212:T212"/>
    <mergeCell ref="U212:X212"/>
    <mergeCell ref="Y212:AB212"/>
    <mergeCell ref="AC212:AD212"/>
    <mergeCell ref="Y214:Z214"/>
    <mergeCell ref="AA214:AB214"/>
    <mergeCell ref="AC214:AD214"/>
    <mergeCell ref="I213:J213"/>
    <mergeCell ref="AA181:AB181"/>
    <mergeCell ref="AA178:AB178"/>
    <mergeCell ref="AC178:AD178"/>
    <mergeCell ref="I177:J177"/>
    <mergeCell ref="K177:L177"/>
    <mergeCell ref="M177:N177"/>
    <mergeCell ref="O177:P177"/>
    <mergeCell ref="Q177:R177"/>
    <mergeCell ref="S177:T177"/>
    <mergeCell ref="AA186:AB186"/>
    <mergeCell ref="I186:J186"/>
    <mergeCell ref="K186:L186"/>
    <mergeCell ref="I185:J185"/>
    <mergeCell ref="U177:V177"/>
    <mergeCell ref="K185:L185"/>
    <mergeCell ref="I183:J183"/>
    <mergeCell ref="K183:L183"/>
    <mergeCell ref="O183:P183"/>
    <mergeCell ref="AC183:AD183"/>
    <mergeCell ref="AC185:AD185"/>
    <mergeCell ref="Y180:Z180"/>
    <mergeCell ref="AA180:AB180"/>
    <mergeCell ref="AC186:AD186"/>
    <mergeCell ref="M185:N185"/>
    <mergeCell ref="S180:T180"/>
    <mergeCell ref="U180:V180"/>
    <mergeCell ref="W180:X180"/>
    <mergeCell ref="I181:J181"/>
    <mergeCell ref="K181:L181"/>
    <mergeCell ref="O181:P181"/>
    <mergeCell ref="Q181:R181"/>
    <mergeCell ref="AC180:AD180"/>
    <mergeCell ref="AA183:AB183"/>
    <mergeCell ref="Y154:Z154"/>
    <mergeCell ref="Q187:R187"/>
    <mergeCell ref="S187:T187"/>
    <mergeCell ref="U187:V187"/>
    <mergeCell ref="W187:X187"/>
    <mergeCell ref="O186:P186"/>
    <mergeCell ref="Q186:R186"/>
    <mergeCell ref="S186:T186"/>
    <mergeCell ref="U186:V186"/>
    <mergeCell ref="W186:X186"/>
    <mergeCell ref="Y186:Z186"/>
    <mergeCell ref="Y181:Z181"/>
    <mergeCell ref="O180:P180"/>
    <mergeCell ref="Q180:R180"/>
    <mergeCell ref="S181:T181"/>
    <mergeCell ref="U178:V178"/>
    <mergeCell ref="W178:X178"/>
    <mergeCell ref="Y178:Z178"/>
    <mergeCell ref="Y187:Z187"/>
    <mergeCell ref="U181:V181"/>
    <mergeCell ref="W181:X181"/>
    <mergeCell ref="Y183:Z183"/>
    <mergeCell ref="K176:L176"/>
    <mergeCell ref="M176:N176"/>
    <mergeCell ref="O176:P176"/>
    <mergeCell ref="Q176:T176"/>
    <mergeCell ref="U176:X176"/>
    <mergeCell ref="Y176:AB176"/>
    <mergeCell ref="AC151:AD151"/>
    <mergeCell ref="I151:J151"/>
    <mergeCell ref="K151:L151"/>
    <mergeCell ref="M151:N151"/>
    <mergeCell ref="O151:P151"/>
    <mergeCell ref="Q151:R151"/>
    <mergeCell ref="S151:T151"/>
    <mergeCell ref="U151:V151"/>
    <mergeCell ref="W151:X151"/>
    <mergeCell ref="I153:J153"/>
    <mergeCell ref="K153:L153"/>
    <mergeCell ref="M153:N153"/>
    <mergeCell ref="O153:P153"/>
    <mergeCell ref="Q153:R153"/>
    <mergeCell ref="S153:T153"/>
    <mergeCell ref="U153:V153"/>
    <mergeCell ref="W153:X153"/>
    <mergeCell ref="Y153:Z153"/>
    <mergeCell ref="AA153:AB153"/>
    <mergeCell ref="AC153:AD153"/>
    <mergeCell ref="AC154:AD154"/>
    <mergeCell ref="Y151:Z151"/>
    <mergeCell ref="K154:L154"/>
    <mergeCell ref="M154:N154"/>
    <mergeCell ref="O154:P154"/>
    <mergeCell ref="W154:X154"/>
    <mergeCell ref="K149:L149"/>
    <mergeCell ref="M149:N149"/>
    <mergeCell ref="Y145:Z145"/>
    <mergeCell ref="AA145:AB145"/>
    <mergeCell ref="AC145:AD145"/>
    <mergeCell ref="I147:J147"/>
    <mergeCell ref="K147:L147"/>
    <mergeCell ref="Y148:Z148"/>
    <mergeCell ref="AA148:AB148"/>
    <mergeCell ref="AC148:AD148"/>
    <mergeCell ref="I148:J148"/>
    <mergeCell ref="K148:L148"/>
    <mergeCell ref="AC147:AD147"/>
    <mergeCell ref="I145:J145"/>
    <mergeCell ref="K145:L145"/>
    <mergeCell ref="AA149:AB149"/>
    <mergeCell ref="M148:N148"/>
    <mergeCell ref="Y149:Z149"/>
    <mergeCell ref="O147:P147"/>
    <mergeCell ref="Q147:R147"/>
    <mergeCell ref="S147:T147"/>
    <mergeCell ref="U147:V147"/>
    <mergeCell ref="W147:X147"/>
    <mergeCell ref="Y147:Z147"/>
    <mergeCell ref="AA147:AB147"/>
    <mergeCell ref="AC113:AD113"/>
    <mergeCell ref="Y108:Z108"/>
    <mergeCell ref="AA108:AB108"/>
    <mergeCell ref="AC108:AD108"/>
    <mergeCell ref="O104:P104"/>
    <mergeCell ref="Q104:T104"/>
    <mergeCell ref="U104:X104"/>
    <mergeCell ref="Y104:AB104"/>
    <mergeCell ref="AC104:AD104"/>
    <mergeCell ref="O105:P105"/>
    <mergeCell ref="Q105:R105"/>
    <mergeCell ref="S105:T105"/>
    <mergeCell ref="U105:V105"/>
    <mergeCell ref="W105:X105"/>
    <mergeCell ref="Y105:Z105"/>
    <mergeCell ref="AA105:AB105"/>
    <mergeCell ref="AC105:AD105"/>
    <mergeCell ref="AA111:AB111"/>
    <mergeCell ref="S113:T113"/>
    <mergeCell ref="U113:V113"/>
    <mergeCell ref="W113:X113"/>
    <mergeCell ref="Y113:Z113"/>
    <mergeCell ref="AC112:AD112"/>
    <mergeCell ref="Y109:Z109"/>
    <mergeCell ref="B8:AD8"/>
    <mergeCell ref="B9:C9"/>
    <mergeCell ref="D9:F9"/>
    <mergeCell ref="G9:I9"/>
    <mergeCell ref="J9:L9"/>
    <mergeCell ref="M9:O9"/>
    <mergeCell ref="P9:R9"/>
    <mergeCell ref="S9:U9"/>
    <mergeCell ref="V9:X9"/>
    <mergeCell ref="U108:V108"/>
    <mergeCell ref="W108:X108"/>
    <mergeCell ref="W82:X82"/>
    <mergeCell ref="U106:V106"/>
    <mergeCell ref="W106:X106"/>
    <mergeCell ref="Y68:AB68"/>
    <mergeCell ref="O82:P82"/>
    <mergeCell ref="Q82:R82"/>
    <mergeCell ref="S82:T82"/>
    <mergeCell ref="U82:V82"/>
    <mergeCell ref="Y82:Z82"/>
    <mergeCell ref="AA82:AB82"/>
    <mergeCell ref="AA75:AB75"/>
    <mergeCell ref="AC75:AD75"/>
    <mergeCell ref="Y9:AA9"/>
    <mergeCell ref="AB9:AD9"/>
    <mergeCell ref="AB10:AD10"/>
    <mergeCell ref="B11:C11"/>
    <mergeCell ref="D11:F11"/>
    <mergeCell ref="G11:I11"/>
    <mergeCell ref="J11:L11"/>
    <mergeCell ref="M11:O11"/>
    <mergeCell ref="P11:R11"/>
    <mergeCell ref="J2:S2"/>
    <mergeCell ref="J3:S3"/>
    <mergeCell ref="J4:S4"/>
    <mergeCell ref="J5:S5"/>
    <mergeCell ref="U2:W2"/>
    <mergeCell ref="X2:AE2"/>
    <mergeCell ref="X3:Z3"/>
    <mergeCell ref="AA3:AB3"/>
    <mergeCell ref="AC3:AE3"/>
    <mergeCell ref="U4:W4"/>
    <mergeCell ref="X4:Z4"/>
    <mergeCell ref="AA4:AB4"/>
    <mergeCell ref="AC4:AE4"/>
    <mergeCell ref="U5:W5"/>
    <mergeCell ref="X5:Z5"/>
    <mergeCell ref="AA5:AB5"/>
    <mergeCell ref="AC5:AE5"/>
    <mergeCell ref="S11:U11"/>
    <mergeCell ref="V11:X11"/>
    <mergeCell ref="Y11:AA11"/>
    <mergeCell ref="AB11:AD11"/>
    <mergeCell ref="B10:C10"/>
    <mergeCell ref="D10:F10"/>
    <mergeCell ref="G10:I10"/>
    <mergeCell ref="J10:L10"/>
    <mergeCell ref="M10:O10"/>
    <mergeCell ref="P10:R10"/>
    <mergeCell ref="S10:U10"/>
    <mergeCell ref="V10:X10"/>
    <mergeCell ref="Y10:AA10"/>
    <mergeCell ref="AB12:AD12"/>
    <mergeCell ref="B13:C13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B12:C12"/>
    <mergeCell ref="D12:F12"/>
    <mergeCell ref="G12:I12"/>
    <mergeCell ref="J12:L12"/>
    <mergeCell ref="M12:O12"/>
    <mergeCell ref="P12:R12"/>
    <mergeCell ref="S12:U12"/>
    <mergeCell ref="V12:X12"/>
    <mergeCell ref="Y12:AA12"/>
    <mergeCell ref="O69:P69"/>
    <mergeCell ref="Q69:R69"/>
    <mergeCell ref="S69:T69"/>
    <mergeCell ref="U69:V69"/>
    <mergeCell ref="W69:X69"/>
    <mergeCell ref="Y69:Z69"/>
    <mergeCell ref="AA69:AB69"/>
    <mergeCell ref="AC69:AD69"/>
    <mergeCell ref="Y70:Z70"/>
    <mergeCell ref="AA70:AB70"/>
    <mergeCell ref="Q68:T68"/>
    <mergeCell ref="U68:X68"/>
    <mergeCell ref="AB14:AD14"/>
    <mergeCell ref="B15:C15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B14:C14"/>
    <mergeCell ref="D14:F14"/>
    <mergeCell ref="G14:I14"/>
    <mergeCell ref="J14:L14"/>
    <mergeCell ref="M14:O14"/>
    <mergeCell ref="P14:R14"/>
    <mergeCell ref="S14:U14"/>
    <mergeCell ref="V14:X14"/>
    <mergeCell ref="Y14:AA14"/>
    <mergeCell ref="AC73:AD73"/>
    <mergeCell ref="AA77:AB77"/>
    <mergeCell ref="AC77:AD77"/>
    <mergeCell ref="AC76:AD76"/>
    <mergeCell ref="W78:X78"/>
    <mergeCell ref="Y78:Z78"/>
    <mergeCell ref="O78:P78"/>
    <mergeCell ref="W76:X76"/>
    <mergeCell ref="Y76:Z76"/>
    <mergeCell ref="AA76:AB76"/>
    <mergeCell ref="B16:C16"/>
    <mergeCell ref="D16:F16"/>
    <mergeCell ref="G16:I16"/>
    <mergeCell ref="J16:L16"/>
    <mergeCell ref="M16:O16"/>
    <mergeCell ref="P16:R16"/>
    <mergeCell ref="S16:U16"/>
    <mergeCell ref="V16:X16"/>
    <mergeCell ref="Y16:AA16"/>
    <mergeCell ref="I72:J72"/>
    <mergeCell ref="AB16:AD16"/>
    <mergeCell ref="G68:H68"/>
    <mergeCell ref="I68:J68"/>
    <mergeCell ref="K68:L68"/>
    <mergeCell ref="M68:N68"/>
    <mergeCell ref="O68:P68"/>
    <mergeCell ref="AC68:AD68"/>
    <mergeCell ref="I69:J69"/>
    <mergeCell ref="K69:L69"/>
    <mergeCell ref="M69:N69"/>
    <mergeCell ref="I70:J70"/>
    <mergeCell ref="K70:L70"/>
    <mergeCell ref="M70:N70"/>
    <mergeCell ref="O70:P70"/>
    <mergeCell ref="Q70:R70"/>
    <mergeCell ref="S70:T70"/>
    <mergeCell ref="U70:V70"/>
    <mergeCell ref="W70:X70"/>
    <mergeCell ref="K72:L72"/>
    <mergeCell ref="M72:N72"/>
    <mergeCell ref="AA72:AB72"/>
    <mergeCell ref="AC72:AD72"/>
    <mergeCell ref="U72:V72"/>
    <mergeCell ref="W72:X72"/>
    <mergeCell ref="Y72:Z72"/>
    <mergeCell ref="O72:P72"/>
    <mergeCell ref="Q72:R72"/>
    <mergeCell ref="S72:T72"/>
    <mergeCell ref="AC70:AD70"/>
    <mergeCell ref="I73:J73"/>
    <mergeCell ref="K73:L73"/>
    <mergeCell ref="M73:N73"/>
    <mergeCell ref="O73:P73"/>
    <mergeCell ref="I75:J75"/>
    <mergeCell ref="K75:L75"/>
    <mergeCell ref="M75:N75"/>
    <mergeCell ref="O75:P75"/>
    <mergeCell ref="Q75:R75"/>
    <mergeCell ref="S75:T75"/>
    <mergeCell ref="U75:V75"/>
    <mergeCell ref="W75:X75"/>
    <mergeCell ref="U73:V73"/>
    <mergeCell ref="W73:X73"/>
    <mergeCell ref="Q73:R73"/>
    <mergeCell ref="S73:T73"/>
    <mergeCell ref="Y73:Z73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3:AB73"/>
    <mergeCell ref="AC79:AD79"/>
    <mergeCell ref="M108:N108"/>
    <mergeCell ref="I79:J79"/>
    <mergeCell ref="K79:L79"/>
    <mergeCell ref="M79:N79"/>
    <mergeCell ref="O79:P79"/>
    <mergeCell ref="Q79:R79"/>
    <mergeCell ref="S79:T79"/>
    <mergeCell ref="O77:P77"/>
    <mergeCell ref="Q77:R77"/>
    <mergeCell ref="S77:T77"/>
    <mergeCell ref="K105:L105"/>
    <mergeCell ref="M105:N105"/>
    <mergeCell ref="I78:J78"/>
    <mergeCell ref="K82:L82"/>
    <mergeCell ref="M82:N82"/>
    <mergeCell ref="U77:V77"/>
    <mergeCell ref="W77:X77"/>
    <mergeCell ref="Y77:Z77"/>
    <mergeCell ref="AA78:AB78"/>
    <mergeCell ref="AC78:AD78"/>
    <mergeCell ref="U78:V78"/>
    <mergeCell ref="Q78:R78"/>
    <mergeCell ref="AC82:AD82"/>
    <mergeCell ref="Y75:Z75"/>
    <mergeCell ref="U81:V81"/>
    <mergeCell ref="W81:X81"/>
    <mergeCell ref="Y81:Z81"/>
    <mergeCell ref="U79:V79"/>
    <mergeCell ref="W79:X79"/>
    <mergeCell ref="I108:J108"/>
    <mergeCell ref="I82:J82"/>
    <mergeCell ref="I81:J81"/>
    <mergeCell ref="K81:L81"/>
    <mergeCell ref="M81:N81"/>
    <mergeCell ref="O108:P108"/>
    <mergeCell ref="Q108:R108"/>
    <mergeCell ref="S108:T108"/>
    <mergeCell ref="I104:J104"/>
    <mergeCell ref="K104:L104"/>
    <mergeCell ref="M104:N104"/>
    <mergeCell ref="I105:J105"/>
    <mergeCell ref="I106:J106"/>
    <mergeCell ref="K106:L106"/>
    <mergeCell ref="M106:N106"/>
    <mergeCell ref="O106:P106"/>
    <mergeCell ref="Q106:R106"/>
    <mergeCell ref="S106:T106"/>
    <mergeCell ref="O81:P81"/>
    <mergeCell ref="I87:J87"/>
    <mergeCell ref="I90:J90"/>
    <mergeCell ref="K90:L90"/>
    <mergeCell ref="M90:N90"/>
    <mergeCell ref="O90:P90"/>
    <mergeCell ref="Q90:R90"/>
    <mergeCell ref="S90:T90"/>
    <mergeCell ref="S92:T92"/>
    <mergeCell ref="I98:J98"/>
    <mergeCell ref="K98:L98"/>
    <mergeCell ref="M98:N98"/>
    <mergeCell ref="O98:P98"/>
    <mergeCell ref="Q98:R98"/>
    <mergeCell ref="S98:T98"/>
    <mergeCell ref="AC81:AD81"/>
    <mergeCell ref="O86:P86"/>
    <mergeCell ref="AA81:AB81"/>
    <mergeCell ref="I180:J180"/>
    <mergeCell ref="K180:L180"/>
    <mergeCell ref="I176:J176"/>
    <mergeCell ref="I154:J154"/>
    <mergeCell ref="S78:T78"/>
    <mergeCell ref="K78:L78"/>
    <mergeCell ref="M78:N78"/>
    <mergeCell ref="Y79:Z79"/>
    <mergeCell ref="AA79:AB79"/>
    <mergeCell ref="I117:J117"/>
    <mergeCell ref="K117:L117"/>
    <mergeCell ref="M117:N117"/>
    <mergeCell ref="O117:P117"/>
    <mergeCell ref="Q117:R117"/>
    <mergeCell ref="S117:T117"/>
    <mergeCell ref="U117:V117"/>
    <mergeCell ref="W117:X117"/>
    <mergeCell ref="Y117:Z117"/>
    <mergeCell ref="AA117:AB117"/>
    <mergeCell ref="I109:J109"/>
    <mergeCell ref="K109:L109"/>
    <mergeCell ref="M109:N109"/>
    <mergeCell ref="I111:J111"/>
    <mergeCell ref="K111:L111"/>
    <mergeCell ref="M111:N111"/>
    <mergeCell ref="Q81:R81"/>
    <mergeCell ref="S81:T81"/>
    <mergeCell ref="Q114:R114"/>
    <mergeCell ref="S114:T114"/>
    <mergeCell ref="M181:N181"/>
    <mergeCell ref="AC187:AD187"/>
    <mergeCell ref="M187:N187"/>
    <mergeCell ref="O213:P213"/>
    <mergeCell ref="Q213:R213"/>
    <mergeCell ref="S213:T213"/>
    <mergeCell ref="U213:V213"/>
    <mergeCell ref="I190:J190"/>
    <mergeCell ref="K190:L190"/>
    <mergeCell ref="M190:N190"/>
    <mergeCell ref="W213:X213"/>
    <mergeCell ref="B192:AD192"/>
    <mergeCell ref="AA154:AB154"/>
    <mergeCell ref="Q109:R109"/>
    <mergeCell ref="Y115:Z115"/>
    <mergeCell ref="AA115:AB115"/>
    <mergeCell ref="I114:J114"/>
    <mergeCell ref="K114:L114"/>
    <mergeCell ref="M114:N114"/>
    <mergeCell ref="O150:P150"/>
    <mergeCell ref="Q150:R150"/>
    <mergeCell ref="S150:T150"/>
    <mergeCell ref="U150:V150"/>
    <mergeCell ref="W150:X150"/>
    <mergeCell ref="Y150:Z150"/>
    <mergeCell ref="AA150:AB150"/>
    <mergeCell ref="AA151:AB151"/>
    <mergeCell ref="Q154:R154"/>
    <mergeCell ref="I144:J144"/>
    <mergeCell ref="K144:L144"/>
    <mergeCell ref="M144:N144"/>
    <mergeCell ref="O114:P114"/>
    <mergeCell ref="S222:T222"/>
    <mergeCell ref="U222:V222"/>
    <mergeCell ref="W222:X222"/>
    <mergeCell ref="O109:P109"/>
    <mergeCell ref="S109:T109"/>
    <mergeCell ref="U109:V109"/>
    <mergeCell ref="W109:X109"/>
    <mergeCell ref="O133:P133"/>
    <mergeCell ref="Q133:R133"/>
    <mergeCell ref="S133:T133"/>
    <mergeCell ref="U133:V133"/>
    <mergeCell ref="W133:X133"/>
    <mergeCell ref="O127:P127"/>
    <mergeCell ref="Q127:R127"/>
    <mergeCell ref="S127:T127"/>
    <mergeCell ref="S214:T214"/>
    <mergeCell ref="U214:V214"/>
    <mergeCell ref="W214:X214"/>
    <mergeCell ref="S154:T154"/>
    <mergeCell ref="U154:V154"/>
    <mergeCell ref="O148:P148"/>
    <mergeCell ref="Q148:R148"/>
    <mergeCell ref="S148:T148"/>
    <mergeCell ref="U148:V148"/>
    <mergeCell ref="W148:X148"/>
    <mergeCell ref="U149:V149"/>
    <mergeCell ref="W149:X149"/>
    <mergeCell ref="O124:P124"/>
    <mergeCell ref="O214:P214"/>
    <mergeCell ref="Q214:R214"/>
    <mergeCell ref="O115:P115"/>
    <mergeCell ref="Q115:R115"/>
    <mergeCell ref="F69:H69"/>
    <mergeCell ref="F70:H70"/>
    <mergeCell ref="F72:H72"/>
    <mergeCell ref="F73:H73"/>
    <mergeCell ref="F75:H75"/>
    <mergeCell ref="F77:H77"/>
    <mergeCell ref="F78:H78"/>
    <mergeCell ref="F79:H79"/>
    <mergeCell ref="F81:H81"/>
    <mergeCell ref="F82:H82"/>
    <mergeCell ref="G104:H104"/>
    <mergeCell ref="F108:H108"/>
    <mergeCell ref="F109:H109"/>
    <mergeCell ref="F113:H113"/>
    <mergeCell ref="F111:H111"/>
    <mergeCell ref="F112:H112"/>
    <mergeCell ref="F87:H87"/>
    <mergeCell ref="F90:H90"/>
    <mergeCell ref="F91:H91"/>
    <mergeCell ref="F92:H92"/>
    <mergeCell ref="F94:H94"/>
    <mergeCell ref="F98:H98"/>
    <mergeCell ref="F74:H74"/>
    <mergeCell ref="F110:H110"/>
    <mergeCell ref="F105:H105"/>
    <mergeCell ref="F106:H106"/>
    <mergeCell ref="G86:H86"/>
    <mergeCell ref="I86:J86"/>
    <mergeCell ref="K86:L86"/>
    <mergeCell ref="M86:N86"/>
    <mergeCell ref="F183:H183"/>
    <mergeCell ref="F150:H150"/>
    <mergeCell ref="F149:H149"/>
    <mergeCell ref="F151:H151"/>
    <mergeCell ref="F153:H153"/>
    <mergeCell ref="F154:H154"/>
    <mergeCell ref="F114:H114"/>
    <mergeCell ref="F115:H115"/>
    <mergeCell ref="F117:H117"/>
    <mergeCell ref="F118:H118"/>
    <mergeCell ref="F145:H145"/>
    <mergeCell ref="G176:H176"/>
    <mergeCell ref="F177:H177"/>
    <mergeCell ref="F178:H178"/>
    <mergeCell ref="F147:H147"/>
    <mergeCell ref="F123:H123"/>
    <mergeCell ref="F126:H126"/>
    <mergeCell ref="F127:H127"/>
    <mergeCell ref="F130:H130"/>
    <mergeCell ref="F132:H132"/>
    <mergeCell ref="F135:H135"/>
    <mergeCell ref="F136:H136"/>
    <mergeCell ref="F159:H159"/>
    <mergeCell ref="F162:H162"/>
    <mergeCell ref="I140:J140"/>
    <mergeCell ref="K140:L140"/>
    <mergeCell ref="M140:N140"/>
    <mergeCell ref="I124:J124"/>
    <mergeCell ref="I112:J112"/>
    <mergeCell ref="F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AC62:AD62"/>
    <mergeCell ref="F237:H237"/>
    <mergeCell ref="F222:H222"/>
    <mergeCell ref="F223:H223"/>
    <mergeCell ref="F225:H225"/>
    <mergeCell ref="F226:H226"/>
    <mergeCell ref="F186:H186"/>
    <mergeCell ref="F187:H187"/>
    <mergeCell ref="F189:H189"/>
    <mergeCell ref="F190:H190"/>
    <mergeCell ref="F213:H213"/>
    <mergeCell ref="F214:H214"/>
    <mergeCell ref="F216:H216"/>
    <mergeCell ref="F217:H217"/>
    <mergeCell ref="F219:H219"/>
    <mergeCell ref="G212:H212"/>
    <mergeCell ref="F180:H180"/>
    <mergeCell ref="F99:H99"/>
    <mergeCell ref="F100:H100"/>
    <mergeCell ref="F93:H93"/>
    <mergeCell ref="B84:AD84"/>
    <mergeCell ref="W115:X115"/>
    <mergeCell ref="Q141:R141"/>
    <mergeCell ref="W114:X114"/>
    <mergeCell ref="Y114:Z114"/>
    <mergeCell ref="AA114:AB114"/>
    <mergeCell ref="AC117:AD117"/>
    <mergeCell ref="AC142:AD142"/>
    <mergeCell ref="K141:L141"/>
    <mergeCell ref="M141:N141"/>
    <mergeCell ref="O141:P141"/>
    <mergeCell ref="Y124:Z124"/>
    <mergeCell ref="AA124:AB124"/>
    <mergeCell ref="F166:H166"/>
    <mergeCell ref="F124:H124"/>
    <mergeCell ref="F160:H160"/>
    <mergeCell ref="F148:H148"/>
    <mergeCell ref="U118:V118"/>
    <mergeCell ref="W118:X118"/>
    <mergeCell ref="O140:P140"/>
    <mergeCell ref="Q140:T140"/>
    <mergeCell ref="U140:X140"/>
    <mergeCell ref="K124:L124"/>
    <mergeCell ref="F133:H133"/>
    <mergeCell ref="I133:J133"/>
    <mergeCell ref="I115:J115"/>
    <mergeCell ref="AC149:AD149"/>
    <mergeCell ref="I150:J150"/>
    <mergeCell ref="K150:L150"/>
    <mergeCell ref="I118:J118"/>
    <mergeCell ref="M150:N150"/>
    <mergeCell ref="AC150:AD150"/>
    <mergeCell ref="I149:J149"/>
    <mergeCell ref="F220:H220"/>
    <mergeCell ref="I220:J220"/>
    <mergeCell ref="K220:L220"/>
    <mergeCell ref="M220:N220"/>
    <mergeCell ref="O220:P220"/>
    <mergeCell ref="Q220:R220"/>
    <mergeCell ref="S220:T220"/>
    <mergeCell ref="U220:V220"/>
    <mergeCell ref="W220:X220"/>
    <mergeCell ref="Y220:Z220"/>
    <mergeCell ref="AA220:AB220"/>
    <mergeCell ref="AC220:AD220"/>
    <mergeCell ref="AA219:AB219"/>
    <mergeCell ref="F184:H184"/>
    <mergeCell ref="I184:J184"/>
    <mergeCell ref="K184:L184"/>
    <mergeCell ref="M184:N184"/>
    <mergeCell ref="O184:P184"/>
    <mergeCell ref="Q184:R184"/>
    <mergeCell ref="S184:T184"/>
    <mergeCell ref="U184:V184"/>
    <mergeCell ref="W184:X184"/>
    <mergeCell ref="Y184:Z184"/>
    <mergeCell ref="AA184:AB184"/>
    <mergeCell ref="AC184:AD184"/>
    <mergeCell ref="U216:V216"/>
    <mergeCell ref="W216:X216"/>
    <mergeCell ref="G194:H194"/>
    <mergeCell ref="I194:J194"/>
    <mergeCell ref="K194:L194"/>
    <mergeCell ref="M194:N194"/>
    <mergeCell ref="O194:P194"/>
    <mergeCell ref="K112:L112"/>
    <mergeCell ref="M112:N112"/>
    <mergeCell ref="O112:P112"/>
    <mergeCell ref="Q112:R112"/>
    <mergeCell ref="S112:T112"/>
    <mergeCell ref="U112:V112"/>
    <mergeCell ref="W112:X112"/>
    <mergeCell ref="Y112:Z112"/>
    <mergeCell ref="AA112:AB112"/>
    <mergeCell ref="AC114:AD114"/>
    <mergeCell ref="AC140:AD140"/>
    <mergeCell ref="O144:P144"/>
    <mergeCell ref="Q144:R144"/>
    <mergeCell ref="S144:T144"/>
    <mergeCell ref="U144:V144"/>
    <mergeCell ref="W144:X144"/>
    <mergeCell ref="Y141:Z141"/>
    <mergeCell ref="AA141:AB141"/>
    <mergeCell ref="AC141:AD141"/>
    <mergeCell ref="Q142:R142"/>
    <mergeCell ref="AC115:AD115"/>
    <mergeCell ref="U114:V114"/>
    <mergeCell ref="Y118:Z118"/>
    <mergeCell ref="AA118:AB118"/>
    <mergeCell ref="AC118:AD118"/>
    <mergeCell ref="K118:L118"/>
    <mergeCell ref="M118:N118"/>
    <mergeCell ref="O118:P118"/>
    <mergeCell ref="K115:L115"/>
    <mergeCell ref="M115:N115"/>
    <mergeCell ref="S115:T115"/>
    <mergeCell ref="U115:V115"/>
  </mergeCells>
  <phoneticPr fontId="15" type="noConversion"/>
  <printOptions horizontalCentered="1"/>
  <pageMargins left="0.25" right="0.25" top="0.5" bottom="0.75" header="0.3" footer="0.3"/>
  <pageSetup scale="70" orientation="portrait" r:id="rId1"/>
  <headerFooter>
    <oddFooter>&amp;L&amp;Z&amp;F&amp;R&amp;P of &amp;N</oddFooter>
  </headerFooter>
  <rowBreaks count="2" manualBreakCount="2">
    <brk id="82" max="30" man="1"/>
    <brk id="190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2:BJ138"/>
  <sheetViews>
    <sheetView topLeftCell="A34" zoomScale="90" zoomScaleNormal="90" workbookViewId="0">
      <selection activeCell="S100" sqref="S100"/>
    </sheetView>
  </sheetViews>
  <sheetFormatPr defaultColWidth="9.140625" defaultRowHeight="15" x14ac:dyDescent="0.25"/>
  <cols>
    <col min="1" max="1" width="2.7109375" style="2" customWidth="1"/>
    <col min="2" max="8" width="9.7109375" style="2" customWidth="1"/>
    <col min="9" max="21" width="10.7109375" style="3" customWidth="1"/>
    <col min="22" max="22" width="2.7109375" style="3" customWidth="1"/>
    <col min="23" max="28" width="9.140625" style="2"/>
    <col min="29" max="29" width="9.7109375" style="2" bestFit="1" customWidth="1"/>
    <col min="30" max="16384" width="9.140625" style="2"/>
  </cols>
  <sheetData>
    <row r="2" spans="2:26" x14ac:dyDescent="0.25">
      <c r="B2" s="1" t="s">
        <v>68</v>
      </c>
    </row>
    <row r="4" spans="2:26" x14ac:dyDescent="0.25">
      <c r="B4" s="1" t="s">
        <v>46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2:26" x14ac:dyDescent="0.25">
      <c r="I5" s="3" t="s">
        <v>47</v>
      </c>
      <c r="M5" s="3" t="s">
        <v>42</v>
      </c>
      <c r="Q5" s="3" t="s">
        <v>47</v>
      </c>
      <c r="W5" s="65" t="s">
        <v>93</v>
      </c>
      <c r="Y5" s="68">
        <v>117</v>
      </c>
      <c r="Z5" s="65" t="s">
        <v>79</v>
      </c>
    </row>
    <row r="6" spans="2:26" x14ac:dyDescent="0.25">
      <c r="B6" s="55" t="s">
        <v>29</v>
      </c>
      <c r="C6" s="55"/>
      <c r="D6" s="55"/>
      <c r="E6" s="64" t="s">
        <v>75</v>
      </c>
      <c r="F6" s="64" t="s">
        <v>73</v>
      </c>
      <c r="G6" s="64" t="s">
        <v>74</v>
      </c>
      <c r="H6" s="64" t="s">
        <v>76</v>
      </c>
      <c r="I6" s="4" t="s">
        <v>48</v>
      </c>
      <c r="J6" s="79">
        <v>0.125</v>
      </c>
      <c r="K6" s="79">
        <v>0.25</v>
      </c>
      <c r="L6" s="79">
        <v>0.375</v>
      </c>
      <c r="M6" s="79">
        <v>0.5</v>
      </c>
      <c r="N6" s="79">
        <v>0.625</v>
      </c>
      <c r="O6" s="79">
        <v>0.75</v>
      </c>
      <c r="P6" s="79">
        <v>0.875</v>
      </c>
      <c r="Q6" s="4" t="s">
        <v>49</v>
      </c>
      <c r="R6" s="64" t="s">
        <v>73</v>
      </c>
      <c r="S6" s="64" t="s">
        <v>75</v>
      </c>
      <c r="T6" s="64" t="s">
        <v>76</v>
      </c>
      <c r="U6" s="64" t="s">
        <v>74</v>
      </c>
    </row>
    <row r="8" spans="2:26" x14ac:dyDescent="0.25">
      <c r="B8" s="2" t="str">
        <f>'PG Elevations'!B72</f>
        <v>Left Edge of Deck</v>
      </c>
      <c r="E8" s="62"/>
      <c r="F8" s="62"/>
      <c r="G8" s="62"/>
      <c r="H8" s="62">
        <v>999.36</v>
      </c>
      <c r="I8" s="62">
        <v>1000.69</v>
      </c>
      <c r="J8" s="62">
        <f>I8+$Y$5/8</f>
        <v>1015.3150000000001</v>
      </c>
      <c r="K8" s="62">
        <f>I8+$Y$5/4</f>
        <v>1029.94</v>
      </c>
      <c r="L8" s="62">
        <f>I8+$Y$5*3/8</f>
        <v>1044.5650000000001</v>
      </c>
      <c r="M8" s="62">
        <f>I8+$Y$5*1/2</f>
        <v>1059.19</v>
      </c>
      <c r="N8" s="62">
        <f>I8+$Y$5*5/8</f>
        <v>1073.8150000000001</v>
      </c>
      <c r="O8" s="62">
        <v>1089.3399999999999</v>
      </c>
      <c r="P8" s="62">
        <v>1105.06</v>
      </c>
      <c r="Q8" s="62">
        <v>1120.8599999999999</v>
      </c>
      <c r="R8" s="62">
        <v>1122.3</v>
      </c>
      <c r="S8" s="62"/>
      <c r="T8" s="62"/>
      <c r="U8" s="62"/>
      <c r="W8" s="2" t="str">
        <f t="shared" ref="W8:W20" si="0">B8</f>
        <v>Left Edge of Deck</v>
      </c>
    </row>
    <row r="9" spans="2:26" x14ac:dyDescent="0.25">
      <c r="B9" s="2" t="str">
        <f>'PG Elevations'!B24</f>
        <v>Left Toe of Parapet</v>
      </c>
      <c r="E9" s="62">
        <f>973.36</f>
        <v>973.36</v>
      </c>
      <c r="F9" s="62">
        <v>979.36</v>
      </c>
      <c r="G9" s="62">
        <v>981.36</v>
      </c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>
        <v>1141.58</v>
      </c>
      <c r="T9" s="62">
        <v>1143.76</v>
      </c>
      <c r="U9" s="62">
        <v>1150.32</v>
      </c>
      <c r="W9" s="2" t="str">
        <f t="shared" si="0"/>
        <v>Left Toe of Parapet</v>
      </c>
    </row>
    <row r="10" spans="2:26" x14ac:dyDescent="0.25">
      <c r="B10" s="2" t="str">
        <f>'PG Elevations'!B73</f>
        <v>Beam 1</v>
      </c>
      <c r="E10" s="62"/>
      <c r="F10" s="62"/>
      <c r="G10" s="62"/>
      <c r="H10" s="62"/>
      <c r="I10" s="62">
        <v>1000.69</v>
      </c>
      <c r="J10" s="62">
        <f t="shared" ref="J10:J20" si="1">I10+$Y$5/8</f>
        <v>1015.3150000000001</v>
      </c>
      <c r="K10" s="62">
        <f t="shared" ref="K10:K20" si="2">I10+$Y$5/4</f>
        <v>1029.94</v>
      </c>
      <c r="L10" s="62">
        <f t="shared" ref="L10:L20" si="3">I10+$Y$5*3/8</f>
        <v>1044.5650000000001</v>
      </c>
      <c r="M10" s="62">
        <f t="shared" ref="M10:M20" si="4">I10+$Y$5*1/2</f>
        <v>1059.19</v>
      </c>
      <c r="N10" s="62">
        <f t="shared" ref="N10:N20" si="5">I10+$Y$5*5/8</f>
        <v>1073.8150000000001</v>
      </c>
      <c r="O10" s="62">
        <v>1089.22</v>
      </c>
      <c r="P10" s="62">
        <v>1104.72</v>
      </c>
      <c r="Q10" s="62">
        <v>1120.0899999999999</v>
      </c>
      <c r="R10" s="62"/>
      <c r="S10" s="62"/>
      <c r="T10" s="62"/>
      <c r="U10" s="62"/>
      <c r="W10" s="2" t="str">
        <f t="shared" si="0"/>
        <v>Beam 1</v>
      </c>
    </row>
    <row r="11" spans="2:26" x14ac:dyDescent="0.25">
      <c r="B11" s="2" t="s">
        <v>135</v>
      </c>
      <c r="E11" s="62"/>
      <c r="F11" s="62">
        <v>979.36</v>
      </c>
      <c r="G11" s="62"/>
      <c r="H11" s="62">
        <v>999.36</v>
      </c>
      <c r="I11" s="62">
        <v>1000.69</v>
      </c>
      <c r="J11" s="62">
        <f t="shared" ref="J11" si="6">I11+$Y$5/8</f>
        <v>1015.3150000000001</v>
      </c>
      <c r="K11" s="62">
        <f t="shared" ref="K11" si="7">I11+$Y$5/4</f>
        <v>1029.94</v>
      </c>
      <c r="L11" s="62">
        <f t="shared" ref="L11" si="8">I11+$Y$5*3/8</f>
        <v>1044.5650000000001</v>
      </c>
      <c r="M11" s="62">
        <f t="shared" ref="M11" si="9">I11+$Y$5*1/2</f>
        <v>1059.19</v>
      </c>
      <c r="N11" s="62">
        <f t="shared" ref="N11" si="10">I11+$Y$5*5/8</f>
        <v>1073.8150000000001</v>
      </c>
      <c r="O11" s="62">
        <v>1089.03</v>
      </c>
      <c r="P11" s="62">
        <v>1104.3800000000001</v>
      </c>
      <c r="Q11" s="62">
        <v>1119.79</v>
      </c>
      <c r="R11" s="62">
        <v>1121.2</v>
      </c>
      <c r="S11" s="62"/>
      <c r="T11" s="62">
        <v>1142.67</v>
      </c>
      <c r="U11" s="62"/>
      <c r="W11" s="2" t="s">
        <v>135</v>
      </c>
    </row>
    <row r="12" spans="2:26" x14ac:dyDescent="0.25">
      <c r="B12" s="2" t="str">
        <f>'PG Elevations'!B75</f>
        <v>Beam 2</v>
      </c>
      <c r="E12" s="62"/>
      <c r="F12" s="62"/>
      <c r="G12" s="62"/>
      <c r="H12" s="62"/>
      <c r="I12" s="62">
        <v>1000.69</v>
      </c>
      <c r="J12" s="62">
        <f t="shared" si="1"/>
        <v>1015.3150000000001</v>
      </c>
      <c r="K12" s="62">
        <f t="shared" si="2"/>
        <v>1029.94</v>
      </c>
      <c r="L12" s="62">
        <f t="shared" si="3"/>
        <v>1044.5650000000001</v>
      </c>
      <c r="M12" s="62">
        <f t="shared" si="4"/>
        <v>1059.19</v>
      </c>
      <c r="N12" s="62">
        <f t="shared" si="5"/>
        <v>1073.8150000000001</v>
      </c>
      <c r="O12" s="62">
        <v>1088.83</v>
      </c>
      <c r="P12" s="62">
        <v>1103.8699999999999</v>
      </c>
      <c r="Q12" s="62">
        <v>1118.79</v>
      </c>
      <c r="R12" s="62"/>
      <c r="S12" s="62"/>
      <c r="T12" s="62"/>
      <c r="U12" s="62"/>
      <c r="W12" s="2" t="str">
        <f t="shared" si="0"/>
        <v>Beam 2</v>
      </c>
    </row>
    <row r="13" spans="2:26" x14ac:dyDescent="0.25">
      <c r="B13" s="2" t="str">
        <f>'PG Elevations'!B76</f>
        <v>Beam 3</v>
      </c>
      <c r="E13" s="62"/>
      <c r="F13" s="62"/>
      <c r="G13" s="62"/>
      <c r="H13" s="62"/>
      <c r="I13" s="62">
        <v>1000.69</v>
      </c>
      <c r="J13" s="62">
        <f t="shared" si="1"/>
        <v>1015.3150000000001</v>
      </c>
      <c r="K13" s="62">
        <f t="shared" si="2"/>
        <v>1029.94</v>
      </c>
      <c r="L13" s="62">
        <f t="shared" si="3"/>
        <v>1044.5650000000001</v>
      </c>
      <c r="M13" s="62">
        <f t="shared" si="4"/>
        <v>1059.19</v>
      </c>
      <c r="N13" s="62">
        <f t="shared" si="5"/>
        <v>1073.8150000000001</v>
      </c>
      <c r="O13" s="62">
        <v>1088.47</v>
      </c>
      <c r="P13" s="62">
        <v>1103.07</v>
      </c>
      <c r="Q13" s="62">
        <v>1117.57</v>
      </c>
      <c r="R13" s="62"/>
      <c r="S13" s="62"/>
      <c r="T13" s="62"/>
      <c r="U13" s="62"/>
      <c r="W13" s="2" t="str">
        <f t="shared" si="0"/>
        <v>Beam 3</v>
      </c>
    </row>
    <row r="14" spans="2:26" x14ac:dyDescent="0.25">
      <c r="B14" s="2" t="str">
        <f>'PG Elevations'!B77</f>
        <v>Centerline</v>
      </c>
      <c r="E14" s="62">
        <f>973.36</f>
        <v>973.36</v>
      </c>
      <c r="F14" s="62">
        <v>979.36</v>
      </c>
      <c r="G14" s="62">
        <v>981.36</v>
      </c>
      <c r="H14" s="62">
        <v>999.36</v>
      </c>
      <c r="I14" s="62">
        <v>1000.69</v>
      </c>
      <c r="J14" s="62">
        <f t="shared" si="1"/>
        <v>1015.3150000000001</v>
      </c>
      <c r="K14" s="62">
        <f t="shared" si="2"/>
        <v>1029.94</v>
      </c>
      <c r="L14" s="62">
        <f t="shared" si="3"/>
        <v>1044.5650000000001</v>
      </c>
      <c r="M14" s="62">
        <f t="shared" si="4"/>
        <v>1059.19</v>
      </c>
      <c r="N14" s="62">
        <f t="shared" si="5"/>
        <v>1073.8150000000001</v>
      </c>
      <c r="O14" s="62">
        <v>1088.45</v>
      </c>
      <c r="P14" s="62">
        <v>1103.0999999999999</v>
      </c>
      <c r="Q14" s="62">
        <v>1117.8</v>
      </c>
      <c r="R14" s="62">
        <v>1119.1500000000001</v>
      </c>
      <c r="S14" s="62">
        <v>1137.3800000000001</v>
      </c>
      <c r="T14" s="62">
        <v>1139.4100000000001</v>
      </c>
      <c r="U14" s="62">
        <v>1145.53</v>
      </c>
      <c r="W14" s="2" t="str">
        <f t="shared" si="0"/>
        <v>Centerline</v>
      </c>
    </row>
    <row r="15" spans="2:26" x14ac:dyDescent="0.25">
      <c r="B15" s="2" t="str">
        <f>'PG Elevations'!B78</f>
        <v>Reference Line</v>
      </c>
      <c r="E15" s="62">
        <f>973.36</f>
        <v>973.36</v>
      </c>
      <c r="F15" s="62">
        <v>979.36</v>
      </c>
      <c r="G15" s="62">
        <v>981.36</v>
      </c>
      <c r="H15" s="62">
        <v>999.36</v>
      </c>
      <c r="I15" s="62">
        <v>1000.69</v>
      </c>
      <c r="J15" s="62">
        <f t="shared" si="1"/>
        <v>1015.3150000000001</v>
      </c>
      <c r="K15" s="62">
        <f t="shared" si="2"/>
        <v>1029.94</v>
      </c>
      <c r="L15" s="62">
        <f t="shared" si="3"/>
        <v>1044.5650000000001</v>
      </c>
      <c r="M15" s="62">
        <f t="shared" si="4"/>
        <v>1059.19</v>
      </c>
      <c r="N15" s="62">
        <f t="shared" si="5"/>
        <v>1073.8150000000001</v>
      </c>
      <c r="O15" s="62">
        <v>1088.44</v>
      </c>
      <c r="P15" s="62">
        <v>1103.01</v>
      </c>
      <c r="Q15" s="62">
        <v>1117.48</v>
      </c>
      <c r="R15" s="62">
        <v>1118.79</v>
      </c>
      <c r="S15" s="62">
        <v>1136.3599999999999</v>
      </c>
      <c r="T15" s="62">
        <v>1138.29</v>
      </c>
      <c r="U15" s="62">
        <v>1144.06</v>
      </c>
      <c r="W15" s="2" t="str">
        <f t="shared" si="0"/>
        <v>Reference Line</v>
      </c>
    </row>
    <row r="16" spans="2:26" x14ac:dyDescent="0.25">
      <c r="B16" s="2" t="str">
        <f>'PG Elevations'!B79</f>
        <v>Beam 4</v>
      </c>
      <c r="E16" s="62"/>
      <c r="F16" s="62"/>
      <c r="G16" s="62"/>
      <c r="H16" s="62"/>
      <c r="I16" s="62">
        <v>1000.69</v>
      </c>
      <c r="J16" s="62">
        <f t="shared" si="1"/>
        <v>1015.3150000000001</v>
      </c>
      <c r="K16" s="62">
        <f t="shared" si="2"/>
        <v>1029.94</v>
      </c>
      <c r="L16" s="62">
        <f t="shared" si="3"/>
        <v>1044.5650000000001</v>
      </c>
      <c r="M16" s="62">
        <f t="shared" si="4"/>
        <v>1059.19</v>
      </c>
      <c r="N16" s="62">
        <f t="shared" si="5"/>
        <v>1073.8150000000001</v>
      </c>
      <c r="O16" s="62">
        <v>1088.1199999999999</v>
      </c>
      <c r="P16" s="62">
        <v>1102.31</v>
      </c>
      <c r="Q16" s="62">
        <v>1116.4100000000001</v>
      </c>
      <c r="R16" s="62"/>
      <c r="S16" s="62"/>
      <c r="T16" s="62"/>
      <c r="U16" s="62"/>
      <c r="W16" s="2" t="str">
        <f t="shared" si="0"/>
        <v>Beam 4</v>
      </c>
    </row>
    <row r="17" spans="2:23" x14ac:dyDescent="0.25">
      <c r="B17" s="2" t="s">
        <v>136</v>
      </c>
      <c r="E17" s="62"/>
      <c r="F17" s="62">
        <v>979.36</v>
      </c>
      <c r="G17" s="62"/>
      <c r="H17" s="62">
        <v>999.36</v>
      </c>
      <c r="I17" s="62">
        <v>1000.69</v>
      </c>
      <c r="J17" s="62">
        <f t="shared" ref="J17" si="11">I17+$Y$5/8</f>
        <v>1015.3150000000001</v>
      </c>
      <c r="K17" s="62">
        <f t="shared" ref="K17" si="12">I17+$Y$5/4</f>
        <v>1029.94</v>
      </c>
      <c r="L17" s="62">
        <f t="shared" ref="L17" si="13">I17+$Y$5*3/8</f>
        <v>1044.5650000000001</v>
      </c>
      <c r="M17" s="62">
        <f t="shared" ref="M17" si="14">I17+$Y$5*1/2</f>
        <v>1059.19</v>
      </c>
      <c r="N17" s="62">
        <f t="shared" ref="N17" si="15">I17+$Y$5*5/8</f>
        <v>1073.8150000000001</v>
      </c>
      <c r="O17" s="62">
        <v>1087.92</v>
      </c>
      <c r="P17" s="62">
        <v>1101.93</v>
      </c>
      <c r="Q17" s="62">
        <v>1115.99</v>
      </c>
      <c r="R17" s="62">
        <v>1117.28</v>
      </c>
      <c r="S17" s="62"/>
      <c r="T17" s="62">
        <v>1136.46</v>
      </c>
      <c r="U17" s="62"/>
      <c r="W17" s="2" t="s">
        <v>136</v>
      </c>
    </row>
    <row r="18" spans="2:23" x14ac:dyDescent="0.25">
      <c r="B18" s="2" t="str">
        <f>'PG Elevations'!B81</f>
        <v>Beam 5</v>
      </c>
      <c r="E18" s="62"/>
      <c r="F18" s="62"/>
      <c r="G18" s="62"/>
      <c r="H18" s="62"/>
      <c r="I18" s="62">
        <v>1000.69</v>
      </c>
      <c r="J18" s="62">
        <f t="shared" si="1"/>
        <v>1015.3150000000001</v>
      </c>
      <c r="K18" s="62">
        <f t="shared" si="2"/>
        <v>1029.94</v>
      </c>
      <c r="L18" s="62">
        <f t="shared" si="3"/>
        <v>1044.5650000000001</v>
      </c>
      <c r="M18" s="62">
        <f t="shared" si="4"/>
        <v>1059.19</v>
      </c>
      <c r="N18" s="62">
        <f t="shared" si="5"/>
        <v>1073.8150000000001</v>
      </c>
      <c r="O18" s="62">
        <v>1087.8</v>
      </c>
      <c r="P18" s="62">
        <v>1101.5999999999999</v>
      </c>
      <c r="Q18" s="62">
        <v>1115.32</v>
      </c>
      <c r="R18" s="62"/>
      <c r="S18" s="62"/>
      <c r="T18" s="62"/>
      <c r="U18" s="62"/>
      <c r="W18" s="2" t="str">
        <f t="shared" si="0"/>
        <v>Beam 5</v>
      </c>
    </row>
    <row r="19" spans="2:23" x14ac:dyDescent="0.25">
      <c r="B19" s="2" t="str">
        <f>'PG Elevations'!B27</f>
        <v>Right Toe of Parapet</v>
      </c>
      <c r="E19" s="62">
        <f>973.36</f>
        <v>973.36</v>
      </c>
      <c r="F19" s="62">
        <v>979.36</v>
      </c>
      <c r="G19" s="62">
        <v>981.36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>
        <v>1132.8399999999999</v>
      </c>
      <c r="T19" s="62">
        <v>1134.6600000000001</v>
      </c>
      <c r="U19" s="62">
        <v>1140.1099999999999</v>
      </c>
      <c r="W19" s="2" t="str">
        <f t="shared" si="0"/>
        <v>Right Toe of Parapet</v>
      </c>
    </row>
    <row r="20" spans="2:23" x14ac:dyDescent="0.25">
      <c r="B20" s="2" t="str">
        <f>'PG Elevations'!B82</f>
        <v>Right Edge of Deck</v>
      </c>
      <c r="E20" s="62"/>
      <c r="F20" s="62"/>
      <c r="G20" s="62"/>
      <c r="H20" s="62">
        <v>999.36</v>
      </c>
      <c r="I20" s="62">
        <v>1000.69</v>
      </c>
      <c r="J20" s="62">
        <f t="shared" si="1"/>
        <v>1015.3150000000001</v>
      </c>
      <c r="K20" s="62">
        <f t="shared" si="2"/>
        <v>1029.94</v>
      </c>
      <c r="L20" s="62">
        <f t="shared" si="3"/>
        <v>1044.5650000000001</v>
      </c>
      <c r="M20" s="62">
        <f t="shared" si="4"/>
        <v>1059.19</v>
      </c>
      <c r="N20" s="62">
        <f t="shared" si="5"/>
        <v>1073.8150000000001</v>
      </c>
      <c r="O20" s="62">
        <v>1087.67</v>
      </c>
      <c r="P20" s="62">
        <v>1101.31</v>
      </c>
      <c r="Q20" s="62">
        <v>1114.8800000000001</v>
      </c>
      <c r="R20" s="62">
        <v>1116.1099999999999</v>
      </c>
      <c r="S20" s="62"/>
      <c r="T20" s="62"/>
      <c r="U20" s="62"/>
      <c r="W20" s="2" t="str">
        <f t="shared" si="0"/>
        <v>Right Edge of Deck</v>
      </c>
    </row>
    <row r="21" spans="2:23" x14ac:dyDescent="0.25"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</row>
    <row r="23" spans="2:23" x14ac:dyDescent="0.25">
      <c r="B23" s="1" t="s">
        <v>50</v>
      </c>
    </row>
    <row r="24" spans="2:23" x14ac:dyDescent="0.25">
      <c r="B24" s="2" t="s">
        <v>51</v>
      </c>
    </row>
    <row r="25" spans="2:23" x14ac:dyDescent="0.25">
      <c r="I25" s="3" t="s">
        <v>47</v>
      </c>
      <c r="M25" s="3" t="s">
        <v>42</v>
      </c>
      <c r="Q25" s="3" t="s">
        <v>47</v>
      </c>
    </row>
    <row r="26" spans="2:23" x14ac:dyDescent="0.25">
      <c r="B26" s="55" t="s">
        <v>29</v>
      </c>
      <c r="C26" s="55"/>
      <c r="D26" s="55"/>
      <c r="E26" s="64" t="s">
        <v>75</v>
      </c>
      <c r="F26" s="64" t="s">
        <v>73</v>
      </c>
      <c r="G26" s="64" t="s">
        <v>74</v>
      </c>
      <c r="H26" s="64" t="s">
        <v>76</v>
      </c>
      <c r="I26" s="4" t="s">
        <v>48</v>
      </c>
      <c r="J26" s="79">
        <v>0.125</v>
      </c>
      <c r="K26" s="79">
        <v>0.25</v>
      </c>
      <c r="L26" s="79">
        <v>0.375</v>
      </c>
      <c r="M26" s="79">
        <v>0.5</v>
      </c>
      <c r="N26" s="79">
        <v>0.625</v>
      </c>
      <c r="O26" s="79">
        <v>0.75</v>
      </c>
      <c r="P26" s="79">
        <v>0.875</v>
      </c>
      <c r="Q26" s="4" t="s">
        <v>49</v>
      </c>
      <c r="R26" s="64" t="s">
        <v>73</v>
      </c>
      <c r="S26" s="64" t="s">
        <v>75</v>
      </c>
      <c r="T26" s="64" t="s">
        <v>76</v>
      </c>
      <c r="U26" s="64" t="s">
        <v>74</v>
      </c>
    </row>
    <row r="28" spans="2:23" x14ac:dyDescent="0.25">
      <c r="B28" s="2" t="str">
        <f>B8</f>
        <v>Left Edge of Deck</v>
      </c>
      <c r="E28" s="9"/>
      <c r="F28" s="9"/>
      <c r="G28" s="9"/>
      <c r="H28" s="9">
        <v>-22.5</v>
      </c>
      <c r="I28" s="9">
        <v>-22.5</v>
      </c>
      <c r="J28" s="9">
        <v>-22.5</v>
      </c>
      <c r="K28" s="9">
        <v>-22.5</v>
      </c>
      <c r="L28" s="9">
        <v>-22.5</v>
      </c>
      <c r="M28" s="9">
        <v>-22.5</v>
      </c>
      <c r="N28" s="9">
        <v>-22.5</v>
      </c>
      <c r="O28" s="9">
        <v>-22.5</v>
      </c>
      <c r="P28" s="9">
        <v>-22.5</v>
      </c>
      <c r="Q28" s="9">
        <v>-22.5</v>
      </c>
      <c r="R28" s="9">
        <v>-22.5</v>
      </c>
      <c r="S28" s="9"/>
      <c r="T28" s="9"/>
      <c r="U28" s="9"/>
      <c r="W28" s="2" t="str">
        <f t="shared" ref="W28:W40" si="16">B28</f>
        <v>Left Edge of Deck</v>
      </c>
    </row>
    <row r="29" spans="2:23" x14ac:dyDescent="0.25">
      <c r="B29" s="2" t="str">
        <f>B9</f>
        <v>Left Toe of Parapet</v>
      </c>
      <c r="E29" s="9">
        <v>-21</v>
      </c>
      <c r="F29" s="9">
        <v>-21</v>
      </c>
      <c r="G29" s="9">
        <v>-21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>
        <v>-21</v>
      </c>
      <c r="T29" s="9">
        <v>-21</v>
      </c>
      <c r="U29" s="9">
        <v>-21</v>
      </c>
      <c r="W29" s="2" t="str">
        <f t="shared" si="16"/>
        <v>Left Toe of Parapet</v>
      </c>
    </row>
    <row r="30" spans="2:23" x14ac:dyDescent="0.25">
      <c r="B30" s="2" t="str">
        <f>B10</f>
        <v>Beam 1</v>
      </c>
      <c r="E30" s="9"/>
      <c r="F30" s="9"/>
      <c r="G30" s="9"/>
      <c r="H30" s="9"/>
      <c r="I30" s="9">
        <v>-19.916699999999999</v>
      </c>
      <c r="J30" s="9">
        <v>-19.916699999999999</v>
      </c>
      <c r="K30" s="9">
        <v>-19.916699999999999</v>
      </c>
      <c r="L30" s="9">
        <v>-19.916699999999999</v>
      </c>
      <c r="M30" s="9">
        <v>-19.916699999999999</v>
      </c>
      <c r="N30" s="9">
        <v>-19.916699999999999</v>
      </c>
      <c r="O30" s="9">
        <v>-19.6799</v>
      </c>
      <c r="P30" s="9">
        <v>-18.7653</v>
      </c>
      <c r="Q30" s="9">
        <v>-17.169</v>
      </c>
      <c r="R30" s="9"/>
      <c r="S30" s="9"/>
      <c r="T30" s="9"/>
      <c r="U30" s="9"/>
      <c r="W30" s="2" t="str">
        <f t="shared" si="16"/>
        <v>Beam 1</v>
      </c>
    </row>
    <row r="31" spans="2:23" x14ac:dyDescent="0.25">
      <c r="B31" s="2" t="s">
        <v>135</v>
      </c>
      <c r="E31" s="9"/>
      <c r="F31" s="9">
        <v>-16</v>
      </c>
      <c r="G31" s="9"/>
      <c r="H31" s="9">
        <v>-15</v>
      </c>
      <c r="I31" s="9">
        <v>-15</v>
      </c>
      <c r="J31" s="9">
        <v>-15</v>
      </c>
      <c r="K31" s="9">
        <v>-15</v>
      </c>
      <c r="L31" s="9">
        <v>-15</v>
      </c>
      <c r="M31" s="9">
        <v>-15</v>
      </c>
      <c r="N31" s="9">
        <v>-15</v>
      </c>
      <c r="O31" s="9">
        <v>-15</v>
      </c>
      <c r="P31" s="9">
        <v>-15</v>
      </c>
      <c r="Q31" s="9">
        <v>-15</v>
      </c>
      <c r="R31" s="9">
        <v>-15</v>
      </c>
      <c r="S31" s="9"/>
      <c r="T31" s="9">
        <v>-16</v>
      </c>
      <c r="U31" s="9"/>
      <c r="W31" s="2" t="s">
        <v>135</v>
      </c>
    </row>
    <row r="32" spans="2:23" x14ac:dyDescent="0.25">
      <c r="B32" s="2" t="str">
        <f>B12</f>
        <v>Beam 2</v>
      </c>
      <c r="E32" s="9"/>
      <c r="F32" s="9"/>
      <c r="G32" s="9"/>
      <c r="H32" s="9"/>
      <c r="I32" s="9">
        <v>-10.3125</v>
      </c>
      <c r="J32" s="9">
        <v>-10.3125</v>
      </c>
      <c r="K32" s="9">
        <v>-10.3125</v>
      </c>
      <c r="L32" s="9">
        <v>-10.3125</v>
      </c>
      <c r="M32" s="9">
        <v>-10.3125</v>
      </c>
      <c r="N32" s="9">
        <v>-10.3125</v>
      </c>
      <c r="O32" s="9">
        <v>-10.082800000000001</v>
      </c>
      <c r="P32" s="9">
        <v>-9.1956000000000007</v>
      </c>
      <c r="Q32" s="9">
        <v>-7.6467000000000001</v>
      </c>
      <c r="R32" s="9"/>
      <c r="S32" s="9"/>
      <c r="T32" s="9"/>
      <c r="U32" s="9"/>
      <c r="W32" s="2" t="str">
        <f t="shared" si="16"/>
        <v>Beam 2</v>
      </c>
    </row>
    <row r="33" spans="2:27" x14ac:dyDescent="0.25">
      <c r="B33" s="2" t="str">
        <f>B13</f>
        <v>Beam 3</v>
      </c>
      <c r="E33" s="9"/>
      <c r="F33" s="9"/>
      <c r="G33" s="9"/>
      <c r="H33" s="9"/>
      <c r="I33" s="9">
        <v>-0.70830000000000004</v>
      </c>
      <c r="J33" s="9">
        <v>-0.70830000000000004</v>
      </c>
      <c r="K33" s="9">
        <v>-0.70830000000000004</v>
      </c>
      <c r="L33" s="9">
        <v>-0.70830000000000004</v>
      </c>
      <c r="M33" s="9">
        <v>-0.70830000000000004</v>
      </c>
      <c r="N33" s="9">
        <v>-0.70830000000000004</v>
      </c>
      <c r="O33" s="9">
        <v>-0.48530000000000001</v>
      </c>
      <c r="P33" s="9">
        <v>0.37609999999999999</v>
      </c>
      <c r="Q33" s="9">
        <v>1.8803000000000001</v>
      </c>
      <c r="R33" s="9"/>
      <c r="S33" s="9"/>
      <c r="T33" s="9"/>
      <c r="U33" s="9"/>
      <c r="W33" s="2" t="str">
        <f t="shared" si="16"/>
        <v>Beam 3</v>
      </c>
      <c r="AA33" s="2">
        <f>J100-((J100-J98)/(I30-I32)*(I31-I32))</f>
        <v>5.2645393157807648E-2</v>
      </c>
    </row>
    <row r="34" spans="2:27" x14ac:dyDescent="0.25">
      <c r="B34" s="2" t="str">
        <f>B14</f>
        <v>Centerline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W34" s="2" t="str">
        <f t="shared" si="16"/>
        <v>Centerline</v>
      </c>
    </row>
    <row r="35" spans="2:27" x14ac:dyDescent="0.25">
      <c r="B35" s="2" t="str">
        <f>B15</f>
        <v>Reference Line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0.2225</v>
      </c>
      <c r="P35" s="9">
        <v>1.0821000000000001</v>
      </c>
      <c r="Q35" s="9">
        <v>2.5832000000000002</v>
      </c>
      <c r="R35" s="9">
        <v>2.7515999999999998</v>
      </c>
      <c r="S35" s="9">
        <v>5.5369000000000002</v>
      </c>
      <c r="T35" s="9">
        <v>5.9044999999999996</v>
      </c>
      <c r="U35" s="9">
        <v>7.0761000000000003</v>
      </c>
      <c r="W35" s="2" t="str">
        <f t="shared" si="16"/>
        <v>Reference Line</v>
      </c>
    </row>
    <row r="36" spans="2:27" x14ac:dyDescent="0.25">
      <c r="B36" s="2" t="str">
        <f>B16</f>
        <v>Beam 4</v>
      </c>
      <c r="E36" s="9"/>
      <c r="F36" s="9"/>
      <c r="G36" s="9"/>
      <c r="H36" s="9"/>
      <c r="I36" s="9">
        <v>8.8957999999999995</v>
      </c>
      <c r="J36" s="9">
        <v>8.8957999999999995</v>
      </c>
      <c r="K36" s="9">
        <v>8.8957999999999995</v>
      </c>
      <c r="L36" s="9">
        <v>8.8957999999999995</v>
      </c>
      <c r="M36" s="9">
        <v>8.8957999999999995</v>
      </c>
      <c r="N36" s="9">
        <v>8.8957999999999995</v>
      </c>
      <c r="O36" s="9">
        <v>9.1125000000000007</v>
      </c>
      <c r="P36" s="9">
        <v>9.9496000000000002</v>
      </c>
      <c r="Q36" s="9">
        <v>11.4117</v>
      </c>
      <c r="R36" s="9"/>
      <c r="S36" s="9"/>
      <c r="T36" s="9"/>
      <c r="U36" s="9"/>
      <c r="W36" s="2" t="str">
        <f t="shared" si="16"/>
        <v>Beam 4</v>
      </c>
    </row>
    <row r="37" spans="2:27" x14ac:dyDescent="0.25">
      <c r="B37" s="2" t="s">
        <v>136</v>
      </c>
      <c r="E37" s="9"/>
      <c r="F37" s="9">
        <v>16</v>
      </c>
      <c r="G37" s="9"/>
      <c r="H37" s="9">
        <v>15</v>
      </c>
      <c r="I37" s="9">
        <v>15</v>
      </c>
      <c r="J37" s="9">
        <v>15</v>
      </c>
      <c r="K37" s="9">
        <v>15</v>
      </c>
      <c r="L37" s="9">
        <v>15</v>
      </c>
      <c r="M37" s="9">
        <v>15</v>
      </c>
      <c r="N37" s="9">
        <v>15</v>
      </c>
      <c r="O37" s="9">
        <v>15</v>
      </c>
      <c r="P37" s="9">
        <v>15</v>
      </c>
      <c r="Q37" s="9">
        <v>15</v>
      </c>
      <c r="R37" s="9">
        <v>15</v>
      </c>
      <c r="S37" s="9"/>
      <c r="T37" s="9">
        <v>16</v>
      </c>
      <c r="U37" s="9"/>
      <c r="W37" s="2" t="s">
        <v>136</v>
      </c>
    </row>
    <row r="38" spans="2:27" x14ac:dyDescent="0.25">
      <c r="B38" s="2" t="str">
        <f>B18</f>
        <v>Beam 5</v>
      </c>
      <c r="E38" s="9"/>
      <c r="F38" s="9"/>
      <c r="G38" s="9"/>
      <c r="H38" s="9"/>
      <c r="I38" s="9">
        <v>18.5</v>
      </c>
      <c r="J38" s="9">
        <v>18.5</v>
      </c>
      <c r="K38" s="9">
        <v>18.5</v>
      </c>
      <c r="L38" s="9">
        <v>18.5</v>
      </c>
      <c r="M38" s="9">
        <v>18.5</v>
      </c>
      <c r="N38" s="9">
        <v>18.5</v>
      </c>
      <c r="O38" s="9">
        <v>18.710699999999999</v>
      </c>
      <c r="P38" s="9">
        <v>19.524799999999999</v>
      </c>
      <c r="Q38" s="9">
        <v>20.946999999999999</v>
      </c>
      <c r="R38" s="9"/>
      <c r="S38" s="9"/>
      <c r="T38" s="9"/>
      <c r="U38" s="9"/>
      <c r="W38" s="2" t="str">
        <f t="shared" si="16"/>
        <v>Beam 5</v>
      </c>
    </row>
    <row r="39" spans="2:27" x14ac:dyDescent="0.25">
      <c r="B39" s="2" t="str">
        <f>B19</f>
        <v>Right Toe of Parapet</v>
      </c>
      <c r="E39" s="9">
        <v>21</v>
      </c>
      <c r="F39" s="9">
        <v>21</v>
      </c>
      <c r="G39" s="9">
        <v>21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>
        <v>26.210599999999999</v>
      </c>
      <c r="T39" s="9">
        <v>26.556899999999999</v>
      </c>
      <c r="U39" s="9">
        <v>27.660799999999998</v>
      </c>
      <c r="W39" s="2" t="str">
        <f t="shared" si="16"/>
        <v>Right Toe of Parapet</v>
      </c>
    </row>
    <row r="40" spans="2:27" x14ac:dyDescent="0.25">
      <c r="B40" s="2" t="str">
        <f>B20</f>
        <v>Right Edge of Deck</v>
      </c>
      <c r="E40" s="9"/>
      <c r="F40" s="9"/>
      <c r="G40" s="9"/>
      <c r="H40" s="9">
        <v>22.5</v>
      </c>
      <c r="I40" s="9">
        <v>22.5</v>
      </c>
      <c r="J40" s="9">
        <v>22.5</v>
      </c>
      <c r="K40" s="9">
        <v>22.5</v>
      </c>
      <c r="L40" s="9">
        <v>22.5</v>
      </c>
      <c r="M40" s="9">
        <v>22.5</v>
      </c>
      <c r="N40" s="9">
        <v>22.5</v>
      </c>
      <c r="O40" s="9">
        <v>22.708300000000001</v>
      </c>
      <c r="P40" s="9">
        <v>23.513200000000001</v>
      </c>
      <c r="Q40" s="9">
        <v>24.9194</v>
      </c>
      <c r="R40" s="9">
        <v>25.077300000000001</v>
      </c>
      <c r="S40" s="9"/>
      <c r="T40" s="9"/>
      <c r="U40" s="9"/>
      <c r="W40" s="2" t="str">
        <f t="shared" si="16"/>
        <v>Right Edge of Deck</v>
      </c>
    </row>
    <row r="41" spans="2:27" x14ac:dyDescent="0.25"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2:27" x14ac:dyDescent="0.25"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2:27" x14ac:dyDescent="0.25">
      <c r="B43" s="1" t="s">
        <v>52</v>
      </c>
    </row>
    <row r="44" spans="2:27" x14ac:dyDescent="0.25">
      <c r="I44" s="3" t="s">
        <v>47</v>
      </c>
      <c r="M44" s="3" t="s">
        <v>42</v>
      </c>
      <c r="Q44" s="3" t="s">
        <v>47</v>
      </c>
    </row>
    <row r="45" spans="2:27" x14ac:dyDescent="0.25">
      <c r="B45" s="55" t="s">
        <v>29</v>
      </c>
      <c r="C45" s="55"/>
      <c r="D45" s="55"/>
      <c r="E45" s="64" t="s">
        <v>75</v>
      </c>
      <c r="F45" s="64" t="s">
        <v>73</v>
      </c>
      <c r="G45" s="64" t="s">
        <v>74</v>
      </c>
      <c r="H45" s="64" t="s">
        <v>76</v>
      </c>
      <c r="I45" s="4" t="s">
        <v>48</v>
      </c>
      <c r="J45" s="79">
        <v>0.125</v>
      </c>
      <c r="K45" s="79">
        <v>0.25</v>
      </c>
      <c r="L45" s="79">
        <v>0.375</v>
      </c>
      <c r="M45" s="79">
        <v>0.5</v>
      </c>
      <c r="N45" s="79">
        <v>0.625</v>
      </c>
      <c r="O45" s="79">
        <v>0.75</v>
      </c>
      <c r="P45" s="79">
        <v>0.875</v>
      </c>
      <c r="Q45" s="4" t="s">
        <v>49</v>
      </c>
      <c r="R45" s="64" t="s">
        <v>73</v>
      </c>
      <c r="S45" s="64" t="s">
        <v>75</v>
      </c>
      <c r="T45" s="64" t="s">
        <v>76</v>
      </c>
      <c r="U45" s="64" t="s">
        <v>74</v>
      </c>
    </row>
    <row r="47" spans="2:27" x14ac:dyDescent="0.25">
      <c r="B47" s="2" t="str">
        <f>B28</f>
        <v>Left Edge of Deck</v>
      </c>
      <c r="I47" s="5">
        <f>'PG Elevations'!AC72</f>
        <v>895.67735000000005</v>
      </c>
      <c r="J47" s="5">
        <f>'PG Elevations'!AC90</f>
        <v>895.75047499999994</v>
      </c>
      <c r="K47" s="5">
        <f>'PG Elevations'!AC108</f>
        <v>895.82359999999994</v>
      </c>
      <c r="L47" s="5">
        <f>'PG Elevations'!AC126</f>
        <v>895.89672499999995</v>
      </c>
      <c r="M47" s="5">
        <f>'PG Elevations'!AC144</f>
        <v>895.96984999999995</v>
      </c>
      <c r="N47" s="5">
        <f>'PG Elevations'!AC162</f>
        <v>896.04297499999996</v>
      </c>
      <c r="O47" s="5">
        <f>'PG Elevations'!AC180</f>
        <v>896.12059999999997</v>
      </c>
      <c r="P47" s="5">
        <f>'PG Elevations'!AC198</f>
        <v>896.19920000000002</v>
      </c>
      <c r="Q47" s="5">
        <f>'PG Elevations'!AC216</f>
        <v>896.28279619193802</v>
      </c>
      <c r="W47" s="2" t="str">
        <f t="shared" ref="W47:W59" si="17">B47</f>
        <v>Left Edge of Deck</v>
      </c>
    </row>
    <row r="48" spans="2:27" x14ac:dyDescent="0.25">
      <c r="B48" s="2" t="str">
        <f>B29</f>
        <v>Left Toe of Parapet</v>
      </c>
      <c r="I48" s="5"/>
      <c r="J48" s="5"/>
      <c r="K48" s="5"/>
      <c r="L48" s="5"/>
      <c r="M48" s="5"/>
      <c r="N48" s="5"/>
      <c r="O48" s="5"/>
      <c r="P48" s="5"/>
      <c r="Q48" s="5"/>
      <c r="W48" s="2" t="str">
        <f t="shared" si="17"/>
        <v>Left Toe of Parapet</v>
      </c>
    </row>
    <row r="49" spans="2:23" x14ac:dyDescent="0.25">
      <c r="B49" s="2" t="str">
        <f>B30</f>
        <v>Beam 1</v>
      </c>
      <c r="I49" s="5">
        <f>'PG Elevations'!AC73</f>
        <v>895.67735000000005</v>
      </c>
      <c r="J49" s="5">
        <f>'PG Elevations'!AC91</f>
        <v>895.75047499999994</v>
      </c>
      <c r="K49" s="5">
        <f>'PG Elevations'!AC109</f>
        <v>895.82359999999994</v>
      </c>
      <c r="L49" s="5">
        <f>'PG Elevations'!AC127</f>
        <v>895.89672499999995</v>
      </c>
      <c r="M49" s="5">
        <f>'PG Elevations'!AC145</f>
        <v>895.96984999999995</v>
      </c>
      <c r="N49" s="5">
        <f>'PG Elevations'!AC163</f>
        <v>896.04297499999996</v>
      </c>
      <c r="O49" s="5">
        <f>'PG Elevations'!AC181</f>
        <v>896.12</v>
      </c>
      <c r="P49" s="5">
        <f>'PG Elevations'!AC199</f>
        <v>896.19749999999999</v>
      </c>
      <c r="Q49" s="5">
        <f>'PG Elevations'!AC217</f>
        <v>896.27781767581303</v>
      </c>
      <c r="W49" s="2" t="str">
        <f t="shared" si="17"/>
        <v>Beam 1</v>
      </c>
    </row>
    <row r="50" spans="2:23" x14ac:dyDescent="0.25">
      <c r="B50" s="2" t="s">
        <v>135</v>
      </c>
      <c r="I50" s="5">
        <f>'PG Elevations'!AC74</f>
        <v>895.67735000000005</v>
      </c>
      <c r="J50" s="5">
        <f>'PG Elevations'!AC92</f>
        <v>895.75047499999994</v>
      </c>
      <c r="K50" s="5">
        <f>'PG Elevations'!AC110</f>
        <v>895.82359999999994</v>
      </c>
      <c r="L50" s="5">
        <f>'PG Elevations'!AC128</f>
        <v>895.89672499999995</v>
      </c>
      <c r="M50" s="5">
        <f>'PG Elevations'!AC146</f>
        <v>895.96984999999995</v>
      </c>
      <c r="N50" s="5">
        <f>'PG Elevations'!AC164</f>
        <v>896.04297499999996</v>
      </c>
      <c r="O50" s="5">
        <f>'PG Elevations'!AC182</f>
        <v>896.11905000000002</v>
      </c>
      <c r="P50" s="5">
        <f>'PG Elevations'!AC200</f>
        <v>896.19579999999996</v>
      </c>
      <c r="Q50" s="5">
        <f>'PG Elevations'!AC218</f>
        <v>896.27592095852731</v>
      </c>
      <c r="W50" s="2" t="s">
        <v>135</v>
      </c>
    </row>
    <row r="51" spans="2:23" x14ac:dyDescent="0.25">
      <c r="B51" s="2" t="str">
        <f>B32</f>
        <v>Beam 2</v>
      </c>
      <c r="I51" s="5">
        <f>'PG Elevations'!AC75</f>
        <v>895.75235000000009</v>
      </c>
      <c r="J51" s="5">
        <f>'PG Elevations'!AC93</f>
        <v>895.82547499999998</v>
      </c>
      <c r="K51" s="5">
        <f>'PG Elevations'!AC111</f>
        <v>895.89859999999999</v>
      </c>
      <c r="L51" s="5">
        <f>'PG Elevations'!AC129</f>
        <v>895.97172499999999</v>
      </c>
      <c r="M51" s="5">
        <f>'PG Elevations'!AC147</f>
        <v>896.04485</v>
      </c>
      <c r="N51" s="5">
        <f>'PG Elevations'!AC165</f>
        <v>896.117975</v>
      </c>
      <c r="O51" s="5">
        <f>'PG Elevations'!AC183</f>
        <v>896.19672520000006</v>
      </c>
      <c r="P51" s="5">
        <f>'PG Elevations'!AC201</f>
        <v>896.28612040000007</v>
      </c>
      <c r="Q51" s="5">
        <f>'PG Elevations'!AC219</f>
        <v>896.38742536638438</v>
      </c>
      <c r="W51" s="2" t="str">
        <f t="shared" si="17"/>
        <v>Beam 2</v>
      </c>
    </row>
    <row r="52" spans="2:23" x14ac:dyDescent="0.25">
      <c r="B52" s="2" t="str">
        <f>B33</f>
        <v>Beam 3</v>
      </c>
      <c r="I52" s="5">
        <f>'PG Elevations'!AC76</f>
        <v>895.90601720000006</v>
      </c>
      <c r="J52" s="5">
        <f>'PG Elevations'!AC94</f>
        <v>895.97914219999996</v>
      </c>
      <c r="K52" s="5">
        <f>'PG Elevations'!AC113</f>
        <v>896.06359999999995</v>
      </c>
      <c r="L52" s="5">
        <f>'PG Elevations'!AC130</f>
        <v>896.12539219999996</v>
      </c>
      <c r="M52" s="5">
        <f>'PG Elevations'!AC149</f>
        <v>896.20984999999996</v>
      </c>
      <c r="N52" s="5">
        <f>'PG Elevations'!AC166</f>
        <v>896.27164219999997</v>
      </c>
      <c r="O52" s="5">
        <f>'PG Elevations'!AC185</f>
        <v>896.35614999999996</v>
      </c>
      <c r="P52" s="5">
        <f>'PG Elevations'!AC202</f>
        <v>896.42323240000007</v>
      </c>
      <c r="Q52" s="5">
        <f>'PG Elevations'!AC220</f>
        <v>896.47254923441301</v>
      </c>
      <c r="W52" s="2" t="str">
        <f t="shared" si="17"/>
        <v>Beam 3</v>
      </c>
    </row>
    <row r="53" spans="2:23" x14ac:dyDescent="0.25">
      <c r="B53" s="2" t="str">
        <f>B34</f>
        <v>Centerline</v>
      </c>
      <c r="I53" s="5">
        <f>'PG Elevations'!AC77</f>
        <v>895.91735000000006</v>
      </c>
      <c r="J53" s="5">
        <f>'PG Elevations'!AC95</f>
        <v>895.99047499999995</v>
      </c>
      <c r="K53" s="5">
        <f>'PG Elevations'!AC113</f>
        <v>896.06359999999995</v>
      </c>
      <c r="L53" s="5">
        <f>'PG Elevations'!AC131</f>
        <v>896.13672499999996</v>
      </c>
      <c r="M53" s="5">
        <f>'PG Elevations'!AC149</f>
        <v>896.20984999999996</v>
      </c>
      <c r="N53" s="5">
        <f>'PG Elevations'!AC167</f>
        <v>896.28297499999996</v>
      </c>
      <c r="O53" s="5">
        <f>'PG Elevations'!AC185</f>
        <v>896.35614999999996</v>
      </c>
      <c r="P53" s="5">
        <f>'PG Elevations'!AC203</f>
        <v>896.42939999999999</v>
      </c>
      <c r="Q53" s="5">
        <f>'PG Elevations'!AC221</f>
        <v>896.50394934666656</v>
      </c>
      <c r="W53" s="2" t="str">
        <f t="shared" si="17"/>
        <v>Centerline</v>
      </c>
    </row>
    <row r="54" spans="2:23" x14ac:dyDescent="0.25">
      <c r="B54" s="2" t="str">
        <f>B35</f>
        <v>Reference Line</v>
      </c>
      <c r="I54" s="5">
        <f>'PG Elevations'!AC78</f>
        <v>895.91735000000006</v>
      </c>
      <c r="J54" s="5">
        <f>'PG Elevations'!AC96</f>
        <v>895.99047499999995</v>
      </c>
      <c r="K54" s="5">
        <f>'PG Elevations'!AC114</f>
        <v>896.06359999999995</v>
      </c>
      <c r="L54" s="5">
        <f>'PG Elevations'!AC132</f>
        <v>896.13672499999996</v>
      </c>
      <c r="M54" s="5">
        <f>'PG Elevations'!AC150</f>
        <v>896.20984999999996</v>
      </c>
      <c r="N54" s="5">
        <f>'PG Elevations'!AC168</f>
        <v>896.28297499999996</v>
      </c>
      <c r="O54" s="5">
        <f>'PG Elevations'!AC186</f>
        <v>896.35253999999998</v>
      </c>
      <c r="P54" s="5">
        <f>'PG Elevations'!AC204</f>
        <v>896.41163640000002</v>
      </c>
      <c r="Q54" s="5">
        <f>'PG Elevations'!AC222</f>
        <v>896.46079200175234</v>
      </c>
      <c r="W54" s="2" t="str">
        <f t="shared" si="17"/>
        <v>Reference Line</v>
      </c>
    </row>
    <row r="55" spans="2:23" x14ac:dyDescent="0.25">
      <c r="B55" s="2" t="str">
        <f>B36</f>
        <v>Beam 4</v>
      </c>
      <c r="I55" s="5">
        <f>'PG Elevations'!AC79</f>
        <v>895.77501720000009</v>
      </c>
      <c r="J55" s="5">
        <f>'PG Elevations'!AC97</f>
        <v>895.84814219999998</v>
      </c>
      <c r="K55" s="5">
        <f>'PG Elevations'!AC115</f>
        <v>895.92126719999999</v>
      </c>
      <c r="L55" s="5">
        <f>'PG Elevations'!AC133</f>
        <v>895.99439219999999</v>
      </c>
      <c r="M55" s="5">
        <f>'PG Elevations'!AC151</f>
        <v>896.0675172</v>
      </c>
      <c r="N55" s="5">
        <f>'PG Elevations'!AC169</f>
        <v>896.1406422</v>
      </c>
      <c r="O55" s="5">
        <f>'PG Elevations'!AC187</f>
        <v>896.20870000000002</v>
      </c>
      <c r="P55" s="5">
        <f>'PG Elevations'!AC205</f>
        <v>896.26625639999997</v>
      </c>
      <c r="Q55" s="5">
        <f>'PG Elevations'!AC223</f>
        <v>896.31362889771788</v>
      </c>
      <c r="W55" s="2" t="str">
        <f t="shared" si="17"/>
        <v>Beam 4</v>
      </c>
    </row>
    <row r="56" spans="2:23" x14ac:dyDescent="0.25">
      <c r="B56" s="2" t="s">
        <v>136</v>
      </c>
      <c r="I56" s="5">
        <f>'PG Elevations'!AC80</f>
        <v>895.67735000000005</v>
      </c>
      <c r="J56" s="5">
        <f>'PG Elevations'!AC98</f>
        <v>895.75047499999994</v>
      </c>
      <c r="K56" s="5">
        <f>'PG Elevations'!AC116</f>
        <v>895.82359999999994</v>
      </c>
      <c r="L56" s="5">
        <f>'PG Elevations'!AC134</f>
        <v>895.89672499999995</v>
      </c>
      <c r="M56" s="5">
        <f>'PG Elevations'!AC152</f>
        <v>895.96984999999995</v>
      </c>
      <c r="N56" s="5">
        <f>'PG Elevations'!AC170</f>
        <v>896.04297499999996</v>
      </c>
      <c r="O56" s="5">
        <f>'PG Elevations'!AC188</f>
        <v>896.11350000000004</v>
      </c>
      <c r="P56" s="5">
        <f>'PG Elevations'!AC206</f>
        <v>896.18354999999997</v>
      </c>
      <c r="Q56" s="5">
        <f>'PG Elevations'!AC224</f>
        <v>896.25398118171779</v>
      </c>
      <c r="W56" s="2" t="s">
        <v>136</v>
      </c>
    </row>
    <row r="57" spans="2:23" x14ac:dyDescent="0.25">
      <c r="B57" s="2" t="str">
        <f>B38</f>
        <v>Beam 5</v>
      </c>
      <c r="I57" s="5">
        <f>'PG Elevations'!AC81</f>
        <v>895.67735000000005</v>
      </c>
      <c r="J57" s="5">
        <f>'PG Elevations'!AC99</f>
        <v>895.75047499999994</v>
      </c>
      <c r="K57" s="5">
        <f>'PG Elevations'!AC117</f>
        <v>895.82359999999994</v>
      </c>
      <c r="L57" s="5">
        <f>'PG Elevations'!AC135</f>
        <v>895.89672499999995</v>
      </c>
      <c r="M57" s="5">
        <f>'PG Elevations'!AC153</f>
        <v>895.96984999999995</v>
      </c>
      <c r="N57" s="5">
        <f>'PG Elevations'!AC171</f>
        <v>896.04297499999996</v>
      </c>
      <c r="O57" s="5">
        <f>'PG Elevations'!AC189</f>
        <v>896.11289999999997</v>
      </c>
      <c r="P57" s="5">
        <f>'PG Elevations'!AC207</f>
        <v>896.18190000000004</v>
      </c>
      <c r="Q57" s="5">
        <f>'PG Elevations'!AC225</f>
        <v>896.25051370575227</v>
      </c>
      <c r="W57" s="2" t="str">
        <f t="shared" si="17"/>
        <v>Beam 5</v>
      </c>
    </row>
    <row r="58" spans="2:23" x14ac:dyDescent="0.25">
      <c r="B58" s="2" t="str">
        <f>B39</f>
        <v>Right Toe of Parapet</v>
      </c>
      <c r="I58" s="5"/>
      <c r="J58" s="5"/>
      <c r="K58" s="5"/>
      <c r="L58" s="5"/>
      <c r="M58" s="5"/>
      <c r="N58" s="5"/>
      <c r="O58" s="5"/>
      <c r="P58" s="5"/>
      <c r="Q58" s="5"/>
      <c r="W58" s="2" t="str">
        <f t="shared" si="17"/>
        <v>Right Toe of Parapet</v>
      </c>
    </row>
    <row r="59" spans="2:23" x14ac:dyDescent="0.25">
      <c r="B59" s="2" t="str">
        <f>B40</f>
        <v>Right Edge of Deck</v>
      </c>
      <c r="I59" s="5">
        <f>'PG Elevations'!AC82</f>
        <v>895.67735000000005</v>
      </c>
      <c r="J59" s="5">
        <f>'PG Elevations'!AC100</f>
        <v>895.75047499999994</v>
      </c>
      <c r="K59" s="5">
        <f>'PG Elevations'!AC118</f>
        <v>895.82359999999994</v>
      </c>
      <c r="L59" s="5">
        <f>'PG Elevations'!AC136</f>
        <v>895.89672499999995</v>
      </c>
      <c r="M59" s="5">
        <f>'PG Elevations'!AC154</f>
        <v>895.96984999999995</v>
      </c>
      <c r="N59" s="5">
        <f>'PG Elevations'!AC172</f>
        <v>896.04297499999996</v>
      </c>
      <c r="O59" s="5">
        <f>'PG Elevations'!AC190</f>
        <v>896.11225000000002</v>
      </c>
      <c r="P59" s="5">
        <f>'PG Elevations'!AC208</f>
        <v>896.18044999999995</v>
      </c>
      <c r="Q59" s="5">
        <f>'PG Elevations'!AC226</f>
        <v>896.24829999999997</v>
      </c>
      <c r="W59" s="2" t="str">
        <f t="shared" si="17"/>
        <v>Right Edge of Deck</v>
      </c>
    </row>
    <row r="60" spans="2:23" x14ac:dyDescent="0.25">
      <c r="Q60" s="5"/>
      <c r="R60" s="5"/>
      <c r="S60" s="5"/>
      <c r="T60" s="5"/>
      <c r="U60" s="5"/>
    </row>
    <row r="62" spans="2:23" x14ac:dyDescent="0.25">
      <c r="B62" s="1" t="s">
        <v>77</v>
      </c>
      <c r="F62" s="65"/>
      <c r="I62" s="66" t="s">
        <v>78</v>
      </c>
      <c r="J62" s="76">
        <f>13/12</f>
        <v>1.0833333333333333</v>
      </c>
      <c r="K62" s="67" t="s">
        <v>79</v>
      </c>
      <c r="L62" s="67" t="s">
        <v>94</v>
      </c>
    </row>
    <row r="63" spans="2:23" x14ac:dyDescent="0.25">
      <c r="I63" s="3" t="s">
        <v>47</v>
      </c>
      <c r="M63" s="3" t="s">
        <v>42</v>
      </c>
      <c r="Q63" s="3" t="s">
        <v>47</v>
      </c>
    </row>
    <row r="64" spans="2:23" x14ac:dyDescent="0.25">
      <c r="B64" s="55" t="s">
        <v>29</v>
      </c>
      <c r="C64" s="55"/>
      <c r="D64" s="55"/>
      <c r="E64" s="64" t="s">
        <v>75</v>
      </c>
      <c r="F64" s="64" t="s">
        <v>73</v>
      </c>
      <c r="G64" s="64" t="s">
        <v>74</v>
      </c>
      <c r="H64" s="64" t="s">
        <v>76</v>
      </c>
      <c r="I64" s="4" t="s">
        <v>48</v>
      </c>
      <c r="J64" s="79">
        <v>0.125</v>
      </c>
      <c r="K64" s="79">
        <v>0.25</v>
      </c>
      <c r="L64" s="79">
        <v>0.375</v>
      </c>
      <c r="M64" s="79">
        <v>0.5</v>
      </c>
      <c r="N64" s="79">
        <v>0.625</v>
      </c>
      <c r="O64" s="79">
        <v>0.75</v>
      </c>
      <c r="P64" s="79">
        <v>0.875</v>
      </c>
      <c r="Q64" s="4" t="s">
        <v>49</v>
      </c>
      <c r="R64" s="64" t="s">
        <v>73</v>
      </c>
      <c r="S64" s="64" t="s">
        <v>75</v>
      </c>
      <c r="T64" s="64" t="s">
        <v>76</v>
      </c>
      <c r="U64" s="64" t="s">
        <v>74</v>
      </c>
    </row>
    <row r="66" spans="2:23" x14ac:dyDescent="0.25">
      <c r="B66" s="2" t="str">
        <f>B47</f>
        <v>Left Edge of Deck</v>
      </c>
      <c r="E66" s="8"/>
      <c r="F66" s="8"/>
      <c r="G66" s="8"/>
      <c r="H66" s="8">
        <f>'PG Elevations'!AC59</f>
        <v>895.67070000000001</v>
      </c>
      <c r="I66" s="5"/>
      <c r="J66" s="5"/>
      <c r="K66" s="5"/>
      <c r="L66" s="5"/>
      <c r="M66" s="5"/>
      <c r="N66" s="5"/>
      <c r="O66" s="5"/>
      <c r="P66" s="5"/>
      <c r="Q66" s="5"/>
      <c r="R66" s="5">
        <f>'PG Elevations'!AC234</f>
        <v>896.292532612738</v>
      </c>
      <c r="S66" s="5"/>
      <c r="T66" s="5"/>
      <c r="U66" s="5"/>
      <c r="W66" s="2" t="str">
        <f t="shared" ref="W66:W78" si="18">B66</f>
        <v>Left Edge of Deck</v>
      </c>
    </row>
    <row r="67" spans="2:23" x14ac:dyDescent="0.25">
      <c r="B67" s="2" t="str">
        <f>B48</f>
        <v>Left Toe of Parapet</v>
      </c>
      <c r="E67" s="8">
        <f>'PG Elevations'!AC24-$J$62</f>
        <v>894.48259394411434</v>
      </c>
      <c r="F67" s="8">
        <f>'PG Elevations'!AC35</f>
        <v>895.57386828316191</v>
      </c>
      <c r="G67" s="8">
        <f>'PG Elevations'!AC48-$J$62</f>
        <v>894.49503642792376</v>
      </c>
      <c r="H67" s="8"/>
      <c r="I67" s="5"/>
      <c r="J67" s="5"/>
      <c r="K67" s="5"/>
      <c r="L67" s="5"/>
      <c r="M67" s="5"/>
      <c r="N67" s="5"/>
      <c r="O67" s="5"/>
      <c r="P67" s="5"/>
      <c r="Q67" s="5"/>
      <c r="R67" s="5"/>
      <c r="S67" s="5">
        <f>'PG Elevations'!AC247-$J$62</f>
        <v>895.37702784553801</v>
      </c>
      <c r="T67" s="5">
        <f>'PG Elevations'!AC258</f>
        <v>896.48740842900952</v>
      </c>
      <c r="U67" s="5">
        <f>'PG Elevations'!AC271-$J$62</f>
        <v>895.49313892241901</v>
      </c>
      <c r="W67" s="2" t="str">
        <f t="shared" si="18"/>
        <v>Left Toe of Parapet</v>
      </c>
    </row>
    <row r="68" spans="2:23" x14ac:dyDescent="0.25">
      <c r="B68" s="2" t="str">
        <f>B49</f>
        <v>Beam 1</v>
      </c>
      <c r="E68" s="3"/>
      <c r="F68" s="3"/>
      <c r="G68" s="3"/>
      <c r="H68" s="3"/>
      <c r="I68" s="5"/>
      <c r="J68" s="5"/>
      <c r="K68" s="5"/>
      <c r="L68" s="5"/>
      <c r="M68" s="5"/>
      <c r="N68" s="5"/>
      <c r="O68" s="5"/>
      <c r="P68" s="5"/>
      <c r="Q68" s="5"/>
      <c r="W68" s="2" t="str">
        <f t="shared" si="18"/>
        <v>Beam 1</v>
      </c>
    </row>
    <row r="69" spans="2:23" x14ac:dyDescent="0.25">
      <c r="B69" s="2" t="s">
        <v>135</v>
      </c>
      <c r="E69" s="3"/>
      <c r="F69" s="8">
        <f>'PG Elevations'!AC36</f>
        <v>895.57386828316191</v>
      </c>
      <c r="G69" s="3"/>
      <c r="H69" s="8">
        <f>'PG Elevations'!AC60</f>
        <v>895.67070000000001</v>
      </c>
      <c r="I69" s="5"/>
      <c r="J69" s="5"/>
      <c r="K69" s="5"/>
      <c r="L69" s="5"/>
      <c r="M69" s="5"/>
      <c r="N69" s="5"/>
      <c r="O69" s="5"/>
      <c r="P69" s="5"/>
      <c r="Q69" s="5"/>
      <c r="R69" s="8">
        <f>'PG Elevations'!AC235</f>
        <v>896.28504501095233</v>
      </c>
      <c r="T69" s="8">
        <f>'PG Elevations'!AC259</f>
        <v>896.47372578241311</v>
      </c>
      <c r="W69" s="2" t="s">
        <v>135</v>
      </c>
    </row>
    <row r="70" spans="2:23" x14ac:dyDescent="0.25">
      <c r="B70" s="2" t="str">
        <f>B51</f>
        <v>Beam 2</v>
      </c>
      <c r="E70" s="3"/>
      <c r="F70" s="3"/>
      <c r="G70" s="3"/>
      <c r="H70" s="3"/>
      <c r="I70" s="5"/>
      <c r="J70" s="5"/>
      <c r="K70" s="5"/>
      <c r="L70" s="5"/>
      <c r="M70" s="5"/>
      <c r="N70" s="5"/>
      <c r="O70" s="5"/>
      <c r="P70" s="5"/>
      <c r="Q70" s="5"/>
      <c r="W70" s="2" t="str">
        <f t="shared" si="18"/>
        <v>Beam 2</v>
      </c>
    </row>
    <row r="71" spans="2:23" x14ac:dyDescent="0.25">
      <c r="B71" s="2" t="str">
        <f>B52</f>
        <v>Beam 3</v>
      </c>
      <c r="E71" s="3"/>
      <c r="F71" s="3"/>
      <c r="G71" s="3"/>
      <c r="H71" s="3"/>
      <c r="I71" s="5"/>
      <c r="J71" s="5"/>
      <c r="K71" s="5"/>
      <c r="L71" s="5"/>
      <c r="M71" s="5"/>
      <c r="N71" s="5"/>
      <c r="O71" s="5"/>
      <c r="P71" s="5"/>
      <c r="Q71" s="5"/>
      <c r="W71" s="2" t="str">
        <f t="shared" si="18"/>
        <v>Beam 3</v>
      </c>
    </row>
    <row r="72" spans="2:23" x14ac:dyDescent="0.25">
      <c r="B72" s="2" t="str">
        <f>B53</f>
        <v>Centerline</v>
      </c>
      <c r="E72" s="8">
        <f>'PG Elevations'!AC25-$J$62</f>
        <v>894.73859394411431</v>
      </c>
      <c r="F72" s="8">
        <f>'PG Elevations'!AC37</f>
        <v>895.82986828316189</v>
      </c>
      <c r="G72" s="8">
        <f>'PG Elevations'!AC49-$J$62</f>
        <v>894.75103642792374</v>
      </c>
      <c r="H72" s="8">
        <f>'PG Elevations'!AC61</f>
        <v>895.91070000000002</v>
      </c>
      <c r="I72" s="5"/>
      <c r="J72" s="5"/>
      <c r="K72" s="5"/>
      <c r="L72" s="5"/>
      <c r="M72" s="5"/>
      <c r="N72" s="5"/>
      <c r="O72" s="5"/>
      <c r="P72" s="5"/>
      <c r="Q72" s="5"/>
      <c r="R72" s="5">
        <f>'PG Elevations'!AC236</f>
        <v>896.51195514961307</v>
      </c>
      <c r="S72" s="5">
        <f>'PG Elevations'!AC248-$J$62</f>
        <v>895.58450498153798</v>
      </c>
      <c r="T72" s="5">
        <f>'PG Elevations'!AC260</f>
        <v>896.69070143081308</v>
      </c>
      <c r="U72" s="5">
        <f>'PG Elevations'!AC272-$J$62</f>
        <v>895.68297125665106</v>
      </c>
      <c r="W72" s="2" t="str">
        <f t="shared" si="18"/>
        <v>Centerline</v>
      </c>
    </row>
    <row r="73" spans="2:23" x14ac:dyDescent="0.25">
      <c r="B73" s="2" t="str">
        <f>B54</f>
        <v>Reference Line</v>
      </c>
      <c r="E73" s="8">
        <f>'PG Elevations'!AC26-$J$62</f>
        <v>894.73859394411431</v>
      </c>
      <c r="F73" s="8">
        <f>'PG Elevations'!AC38</f>
        <v>895.82986828316189</v>
      </c>
      <c r="G73" s="8">
        <f>'PG Elevations'!AC50-$J$62</f>
        <v>894.75103642792374</v>
      </c>
      <c r="H73" s="8">
        <f>'PG Elevations'!AC62</f>
        <v>895.91070000000002</v>
      </c>
      <c r="I73" s="5"/>
      <c r="J73" s="5"/>
      <c r="K73" s="5"/>
      <c r="L73" s="5"/>
      <c r="M73" s="5"/>
      <c r="N73" s="5"/>
      <c r="O73" s="5"/>
      <c r="P73" s="5"/>
      <c r="Q73" s="5"/>
      <c r="R73" s="5">
        <f>'PG Elevations'!AC237</f>
        <v>896.50977256638441</v>
      </c>
      <c r="S73" s="5">
        <f>'PG Elevations'!AC249-$J$62</f>
        <v>895.48484310300944</v>
      </c>
      <c r="T73" s="5">
        <f>'PG Elevations'!AC261</f>
        <v>896.5834788828131</v>
      </c>
      <c r="U73" s="5">
        <f>'PG Elevations'!AC273-$J$62</f>
        <v>895.55067917517613</v>
      </c>
      <c r="W73" s="2" t="str">
        <f t="shared" si="18"/>
        <v>Reference Line</v>
      </c>
    </row>
    <row r="74" spans="2:23" x14ac:dyDescent="0.25">
      <c r="B74" s="2" t="str">
        <f>B55</f>
        <v>Beam 4</v>
      </c>
      <c r="E74" s="3"/>
      <c r="F74" s="3"/>
      <c r="G74" s="3"/>
      <c r="H74" s="8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W74" s="2" t="str">
        <f t="shared" si="18"/>
        <v>Beam 4</v>
      </c>
    </row>
    <row r="75" spans="2:23" x14ac:dyDescent="0.25">
      <c r="B75" s="2" t="s">
        <v>136</v>
      </c>
      <c r="E75" s="3"/>
      <c r="F75" s="8">
        <f>'PG Elevations'!AC39</f>
        <v>895.57386828316191</v>
      </c>
      <c r="G75" s="3"/>
      <c r="H75" s="8">
        <f>'PG Elevations'!AC63</f>
        <v>895.67070000000001</v>
      </c>
      <c r="I75" s="5"/>
      <c r="J75" s="5"/>
      <c r="K75" s="5"/>
      <c r="L75" s="5"/>
      <c r="M75" s="5"/>
      <c r="N75" s="5"/>
      <c r="O75" s="5"/>
      <c r="P75" s="5"/>
      <c r="Q75" s="5"/>
      <c r="R75" s="5">
        <f>'PG Elevations'!AC238</f>
        <v>896.26099578108563</v>
      </c>
      <c r="S75" s="5"/>
      <c r="T75" s="5">
        <f>'PG Elevations'!AC262</f>
        <v>896.4018399616524</v>
      </c>
      <c r="U75" s="5"/>
      <c r="W75" s="2" t="s">
        <v>136</v>
      </c>
    </row>
    <row r="76" spans="2:23" x14ac:dyDescent="0.25">
      <c r="B76" s="2" t="str">
        <f>B57</f>
        <v>Beam 5</v>
      </c>
      <c r="E76" s="3"/>
      <c r="F76" s="3"/>
      <c r="G76" s="3"/>
      <c r="H76" s="3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W76" s="2" t="str">
        <f t="shared" si="18"/>
        <v>Beam 5</v>
      </c>
    </row>
    <row r="77" spans="2:23" x14ac:dyDescent="0.25">
      <c r="B77" s="2" t="str">
        <f>B58</f>
        <v>Right Toe of Parapet</v>
      </c>
      <c r="E77" s="8">
        <f>'PG Elevations'!AC27-$J$62</f>
        <v>894.48259394411434</v>
      </c>
      <c r="F77" s="8">
        <f>'PG Elevations'!AC40</f>
        <v>895.57386828316191</v>
      </c>
      <c r="G77" s="8">
        <f>'PG Elevations'!AC51-$J$62</f>
        <v>894.49503642792376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>
        <f>'PG Elevations'!AC250-$J$62</f>
        <v>895.28136500167614</v>
      </c>
      <c r="T77" s="5">
        <f>'PG Elevations'!AC263</f>
        <v>896.38293327250949</v>
      </c>
      <c r="U77" s="5">
        <f>'PG Elevations'!AC274-$J$62</f>
        <v>895.359507708813</v>
      </c>
      <c r="W77" s="2" t="str">
        <f t="shared" si="18"/>
        <v>Right Toe of Parapet</v>
      </c>
    </row>
    <row r="78" spans="2:23" x14ac:dyDescent="0.25">
      <c r="B78" s="2" t="str">
        <f>B59</f>
        <v>Right Edge of Deck</v>
      </c>
      <c r="E78" s="8"/>
      <c r="F78" s="8"/>
      <c r="G78" s="8"/>
      <c r="H78" s="8">
        <f>'PG Elevations'!AC64</f>
        <v>895.67070000000001</v>
      </c>
      <c r="I78" s="5"/>
      <c r="J78" s="5"/>
      <c r="K78" s="5"/>
      <c r="L78" s="5"/>
      <c r="M78" s="5"/>
      <c r="N78" s="5"/>
      <c r="O78" s="5"/>
      <c r="P78" s="5"/>
      <c r="Q78" s="5"/>
      <c r="R78" s="5">
        <f>'PG Elevations'!AC239</f>
        <v>896.25461491071781</v>
      </c>
      <c r="S78" s="5"/>
      <c r="T78" s="5"/>
      <c r="U78" s="5"/>
      <c r="W78" s="2" t="str">
        <f t="shared" si="18"/>
        <v>Right Edge of Deck</v>
      </c>
    </row>
    <row r="81" spans="2:62" x14ac:dyDescent="0.25">
      <c r="B81" s="1" t="s">
        <v>67</v>
      </c>
    </row>
    <row r="82" spans="2:62" x14ac:dyDescent="0.25">
      <c r="I82" s="3" t="s">
        <v>47</v>
      </c>
      <c r="M82" s="3" t="s">
        <v>42</v>
      </c>
      <c r="Q82" s="3" t="s">
        <v>47</v>
      </c>
    </row>
    <row r="83" spans="2:62" x14ac:dyDescent="0.25">
      <c r="B83" s="55" t="s">
        <v>29</v>
      </c>
      <c r="C83" s="55"/>
      <c r="D83" s="55"/>
      <c r="E83" s="64" t="s">
        <v>75</v>
      </c>
      <c r="F83" s="64" t="s">
        <v>73</v>
      </c>
      <c r="G83" s="64" t="s">
        <v>74</v>
      </c>
      <c r="H83" s="64" t="s">
        <v>76</v>
      </c>
      <c r="I83" s="4" t="s">
        <v>48</v>
      </c>
      <c r="J83" s="79">
        <v>0.125</v>
      </c>
      <c r="K83" s="79">
        <v>0.25</v>
      </c>
      <c r="L83" s="79">
        <v>0.375</v>
      </c>
      <c r="M83" s="79">
        <v>0.5</v>
      </c>
      <c r="N83" s="79">
        <v>0.625</v>
      </c>
      <c r="O83" s="79">
        <v>0.75</v>
      </c>
      <c r="P83" s="79">
        <v>0.875</v>
      </c>
      <c r="Q83" s="4" t="s">
        <v>49</v>
      </c>
      <c r="R83" s="64" t="s">
        <v>73</v>
      </c>
      <c r="S83" s="64" t="s">
        <v>75</v>
      </c>
      <c r="T83" s="64" t="s">
        <v>76</v>
      </c>
      <c r="U83" s="64" t="s">
        <v>74</v>
      </c>
    </row>
    <row r="85" spans="2:62" x14ac:dyDescent="0.25">
      <c r="B85" s="2" t="str">
        <f>B49</f>
        <v>Beam 1</v>
      </c>
      <c r="I85" s="9">
        <f>8.5/12</f>
        <v>0.70833333333333337</v>
      </c>
      <c r="J85" s="9">
        <f t="shared" ref="J85:Q85" si="19">8.5/12</f>
        <v>0.70833333333333337</v>
      </c>
      <c r="K85" s="9">
        <f t="shared" si="19"/>
        <v>0.70833333333333337</v>
      </c>
      <c r="L85" s="9">
        <f t="shared" si="19"/>
        <v>0.70833333333333337</v>
      </c>
      <c r="M85" s="9">
        <f t="shared" si="19"/>
        <v>0.70833333333333337</v>
      </c>
      <c r="N85" s="9">
        <f t="shared" si="19"/>
        <v>0.70833333333333337</v>
      </c>
      <c r="O85" s="9">
        <f t="shared" si="19"/>
        <v>0.70833333333333337</v>
      </c>
      <c r="P85" s="9">
        <f t="shared" si="19"/>
        <v>0.70833333333333337</v>
      </c>
      <c r="Q85" s="9">
        <f t="shared" si="19"/>
        <v>0.70833333333333337</v>
      </c>
      <c r="R85" s="9"/>
      <c r="S85" s="9"/>
      <c r="T85" s="9"/>
      <c r="U85" s="9"/>
      <c r="W85" s="2" t="str">
        <f>B85</f>
        <v>Beam 1</v>
      </c>
    </row>
    <row r="86" spans="2:62" x14ac:dyDescent="0.25">
      <c r="B86" s="2" t="str">
        <f>B51</f>
        <v>Beam 2</v>
      </c>
      <c r="I86" s="9">
        <f t="shared" ref="I86:Q89" si="20">8.5/12</f>
        <v>0.70833333333333337</v>
      </c>
      <c r="J86" s="9">
        <f t="shared" si="20"/>
        <v>0.70833333333333337</v>
      </c>
      <c r="K86" s="9">
        <f t="shared" si="20"/>
        <v>0.70833333333333337</v>
      </c>
      <c r="L86" s="9">
        <f t="shared" si="20"/>
        <v>0.70833333333333337</v>
      </c>
      <c r="M86" s="9">
        <f t="shared" si="20"/>
        <v>0.70833333333333337</v>
      </c>
      <c r="N86" s="9">
        <f t="shared" si="20"/>
        <v>0.70833333333333337</v>
      </c>
      <c r="O86" s="9">
        <f t="shared" si="20"/>
        <v>0.70833333333333337</v>
      </c>
      <c r="P86" s="9">
        <f t="shared" si="20"/>
        <v>0.70833333333333337</v>
      </c>
      <c r="Q86" s="9">
        <f t="shared" si="20"/>
        <v>0.70833333333333337</v>
      </c>
      <c r="R86" s="9"/>
      <c r="S86" s="9"/>
      <c r="T86" s="9"/>
      <c r="U86" s="9"/>
      <c r="W86" s="2" t="str">
        <f>B86</f>
        <v>Beam 2</v>
      </c>
    </row>
    <row r="87" spans="2:62" x14ac:dyDescent="0.25">
      <c r="B87" s="2" t="str">
        <f>B52</f>
        <v>Beam 3</v>
      </c>
      <c r="I87" s="9">
        <f t="shared" si="20"/>
        <v>0.70833333333333337</v>
      </c>
      <c r="J87" s="9">
        <f t="shared" si="20"/>
        <v>0.70833333333333337</v>
      </c>
      <c r="K87" s="9">
        <f t="shared" si="20"/>
        <v>0.70833333333333337</v>
      </c>
      <c r="L87" s="9">
        <f t="shared" si="20"/>
        <v>0.70833333333333337</v>
      </c>
      <c r="M87" s="9">
        <f t="shared" si="20"/>
        <v>0.70833333333333337</v>
      </c>
      <c r="N87" s="9">
        <f t="shared" si="20"/>
        <v>0.70833333333333337</v>
      </c>
      <c r="O87" s="9">
        <f t="shared" si="20"/>
        <v>0.70833333333333337</v>
      </c>
      <c r="P87" s="9">
        <f t="shared" si="20"/>
        <v>0.70833333333333337</v>
      </c>
      <c r="Q87" s="9">
        <f t="shared" si="20"/>
        <v>0.70833333333333337</v>
      </c>
      <c r="R87" s="9"/>
      <c r="S87" s="9"/>
      <c r="T87" s="9"/>
      <c r="U87" s="9"/>
      <c r="W87" s="2" t="str">
        <f>B87</f>
        <v>Beam 3</v>
      </c>
    </row>
    <row r="88" spans="2:62" x14ac:dyDescent="0.25">
      <c r="B88" s="2" t="str">
        <f>B55</f>
        <v>Beam 4</v>
      </c>
      <c r="I88" s="9">
        <f t="shared" si="20"/>
        <v>0.70833333333333337</v>
      </c>
      <c r="J88" s="9">
        <f t="shared" si="20"/>
        <v>0.70833333333333337</v>
      </c>
      <c r="K88" s="9">
        <f t="shared" si="20"/>
        <v>0.70833333333333337</v>
      </c>
      <c r="L88" s="9">
        <f t="shared" si="20"/>
        <v>0.70833333333333337</v>
      </c>
      <c r="M88" s="9">
        <f t="shared" si="20"/>
        <v>0.70833333333333337</v>
      </c>
      <c r="N88" s="9">
        <f t="shared" si="20"/>
        <v>0.70833333333333337</v>
      </c>
      <c r="O88" s="9">
        <f t="shared" si="20"/>
        <v>0.70833333333333337</v>
      </c>
      <c r="P88" s="9">
        <f t="shared" si="20"/>
        <v>0.70833333333333337</v>
      </c>
      <c r="Q88" s="9">
        <f t="shared" si="20"/>
        <v>0.70833333333333337</v>
      </c>
      <c r="R88" s="9"/>
      <c r="S88" s="9"/>
      <c r="T88" s="9"/>
      <c r="U88" s="9"/>
      <c r="W88" s="2" t="str">
        <f>B88</f>
        <v>Beam 4</v>
      </c>
    </row>
    <row r="89" spans="2:62" x14ac:dyDescent="0.25">
      <c r="B89" s="2" t="str">
        <f>B57</f>
        <v>Beam 5</v>
      </c>
      <c r="I89" s="9">
        <f t="shared" si="20"/>
        <v>0.70833333333333337</v>
      </c>
      <c r="J89" s="9">
        <f t="shared" si="20"/>
        <v>0.70833333333333337</v>
      </c>
      <c r="K89" s="9">
        <f t="shared" si="20"/>
        <v>0.70833333333333337</v>
      </c>
      <c r="L89" s="9">
        <f t="shared" si="20"/>
        <v>0.70833333333333337</v>
      </c>
      <c r="M89" s="9">
        <f t="shared" si="20"/>
        <v>0.70833333333333337</v>
      </c>
      <c r="N89" s="9">
        <f t="shared" si="20"/>
        <v>0.70833333333333337</v>
      </c>
      <c r="O89" s="9">
        <f t="shared" si="20"/>
        <v>0.70833333333333337</v>
      </c>
      <c r="P89" s="9">
        <f t="shared" si="20"/>
        <v>0.70833333333333337</v>
      </c>
      <c r="Q89" s="9">
        <f t="shared" si="20"/>
        <v>0.70833333333333337</v>
      </c>
      <c r="R89" s="9"/>
      <c r="S89" s="9"/>
      <c r="T89" s="9"/>
      <c r="U89" s="9"/>
      <c r="W89" s="2" t="str">
        <f>B89</f>
        <v>Beam 5</v>
      </c>
    </row>
    <row r="90" spans="2:62" x14ac:dyDescent="0.25"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2:62" x14ac:dyDescent="0.25"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2:62" x14ac:dyDescent="0.25">
      <c r="B92" s="1" t="s">
        <v>95</v>
      </c>
      <c r="Y92" s="2" t="s">
        <v>137</v>
      </c>
      <c r="AB92" s="2" t="s">
        <v>172</v>
      </c>
      <c r="AG92" s="2" t="s">
        <v>137</v>
      </c>
      <c r="AJ92" s="2" t="s">
        <v>36</v>
      </c>
      <c r="AO92" s="2" t="s">
        <v>137</v>
      </c>
      <c r="AR92" s="2" t="s">
        <v>173</v>
      </c>
      <c r="AW92" s="2" t="s">
        <v>137</v>
      </c>
      <c r="AZ92" s="2" t="s">
        <v>38</v>
      </c>
      <c r="BE92" s="2" t="s">
        <v>137</v>
      </c>
      <c r="BH92" s="2" t="s">
        <v>92</v>
      </c>
    </row>
    <row r="93" spans="2:62" x14ac:dyDescent="0.25">
      <c r="I93" s="3" t="s">
        <v>47</v>
      </c>
      <c r="M93" s="3" t="s">
        <v>42</v>
      </c>
      <c r="Q93" s="3" t="s">
        <v>47</v>
      </c>
    </row>
    <row r="94" spans="2:62" x14ac:dyDescent="0.25">
      <c r="B94" s="55" t="s">
        <v>29</v>
      </c>
      <c r="C94" s="55"/>
      <c r="D94" s="55"/>
      <c r="E94" s="64" t="s">
        <v>75</v>
      </c>
      <c r="F94" s="64" t="s">
        <v>73</v>
      </c>
      <c r="G94" s="64" t="s">
        <v>74</v>
      </c>
      <c r="H94" s="64" t="s">
        <v>76</v>
      </c>
      <c r="I94" s="4" t="s">
        <v>48</v>
      </c>
      <c r="J94" s="79">
        <v>0.125</v>
      </c>
      <c r="K94" s="79">
        <v>0.25</v>
      </c>
      <c r="L94" s="79">
        <v>0.375</v>
      </c>
      <c r="M94" s="79">
        <v>0.5</v>
      </c>
      <c r="N94" s="79">
        <v>0.625</v>
      </c>
      <c r="O94" s="79">
        <v>0.75</v>
      </c>
      <c r="P94" s="79">
        <v>0.875</v>
      </c>
      <c r="Q94" s="4" t="s">
        <v>49</v>
      </c>
      <c r="R94" s="64" t="s">
        <v>73</v>
      </c>
      <c r="S94" s="64" t="s">
        <v>75</v>
      </c>
      <c r="T94" s="64" t="s">
        <v>76</v>
      </c>
      <c r="U94" s="64" t="s">
        <v>74</v>
      </c>
      <c r="Y94" s="114" t="s">
        <v>138</v>
      </c>
      <c r="Z94" s="114" t="s">
        <v>139</v>
      </c>
      <c r="AA94" s="114" t="s">
        <v>140</v>
      </c>
      <c r="AB94" s="114" t="s">
        <v>141</v>
      </c>
      <c r="AC94" s="114" t="s">
        <v>142</v>
      </c>
      <c r="AG94" s="114" t="s">
        <v>138</v>
      </c>
      <c r="AH94" s="114" t="s">
        <v>139</v>
      </c>
      <c r="AI94" s="114" t="s">
        <v>140</v>
      </c>
      <c r="AJ94" s="114" t="s">
        <v>141</v>
      </c>
      <c r="AK94" s="114" t="s">
        <v>142</v>
      </c>
      <c r="AO94" s="114" t="s">
        <v>138</v>
      </c>
      <c r="AP94" s="114" t="s">
        <v>139</v>
      </c>
      <c r="AQ94" s="114" t="s">
        <v>140</v>
      </c>
      <c r="AR94" s="114" t="s">
        <v>141</v>
      </c>
      <c r="AS94" s="114" t="s">
        <v>142</v>
      </c>
      <c r="AW94" s="114" t="s">
        <v>138</v>
      </c>
      <c r="AX94" s="114" t="s">
        <v>139</v>
      </c>
      <c r="AY94" s="114" t="s">
        <v>140</v>
      </c>
      <c r="AZ94" s="114" t="s">
        <v>141</v>
      </c>
      <c r="BA94" s="114" t="s">
        <v>142</v>
      </c>
      <c r="BE94" s="114" t="s">
        <v>138</v>
      </c>
      <c r="BF94" s="114" t="s">
        <v>139</v>
      </c>
      <c r="BG94" s="114" t="s">
        <v>140</v>
      </c>
      <c r="BH94" s="114" t="s">
        <v>141</v>
      </c>
      <c r="BI94" s="114" t="s">
        <v>142</v>
      </c>
    </row>
    <row r="95" spans="2:62" x14ac:dyDescent="0.25">
      <c r="Y95" s="133">
        <f>0.005/1.85</f>
        <v>2.7027027027027024E-3</v>
      </c>
      <c r="Z95" s="133">
        <f>0.01/1.85</f>
        <v>5.4054054054054048E-3</v>
      </c>
      <c r="AA95" s="133">
        <f>0.014/1.85</f>
        <v>7.5675675675675675E-3</v>
      </c>
      <c r="AB95" s="133">
        <f>0.016/1.85</f>
        <v>8.6486486486486488E-3</v>
      </c>
      <c r="AC95" s="133">
        <f>0.017/1.85</f>
        <v>9.189189189189189E-3</v>
      </c>
      <c r="AD95" s="2" t="s">
        <v>143</v>
      </c>
      <c r="AG95" s="133">
        <f>0.01/1.85</f>
        <v>5.4054054054054048E-3</v>
      </c>
      <c r="AH95" s="133">
        <f>0.02/1.85</f>
        <v>1.081081081081081E-2</v>
      </c>
      <c r="AI95" s="133">
        <f>0.028/1.85</f>
        <v>1.5135135135135135E-2</v>
      </c>
      <c r="AJ95" s="133">
        <f>0.033/1.85</f>
        <v>1.783783783783784E-2</v>
      </c>
      <c r="AK95" s="133">
        <f>0.035/1.85</f>
        <v>1.891891891891892E-2</v>
      </c>
      <c r="AL95" s="2" t="s">
        <v>143</v>
      </c>
      <c r="AO95" s="133">
        <f>0.01/1.85</f>
        <v>5.4054054054054048E-3</v>
      </c>
      <c r="AP95" s="133">
        <f>0.02/1.85</f>
        <v>1.081081081081081E-2</v>
      </c>
      <c r="AQ95" s="133">
        <f>0.028/1.85</f>
        <v>1.5135135135135135E-2</v>
      </c>
      <c r="AR95" s="133">
        <f>0.033/1.85</f>
        <v>1.783783783783784E-2</v>
      </c>
      <c r="AS95" s="133">
        <f>0.035/1.85</f>
        <v>1.891891891891892E-2</v>
      </c>
      <c r="AT95" s="2" t="s">
        <v>143</v>
      </c>
      <c r="AW95" s="133">
        <f>0.01/1.85</f>
        <v>5.4054054054054048E-3</v>
      </c>
      <c r="AX95" s="133">
        <f>0.02/1.85</f>
        <v>1.081081081081081E-2</v>
      </c>
      <c r="AY95" s="133">
        <f>0.028/1.85</f>
        <v>1.5135135135135135E-2</v>
      </c>
      <c r="AZ95" s="133">
        <f>0.033/1.85</f>
        <v>1.783783783783784E-2</v>
      </c>
      <c r="BA95" s="133">
        <f>0.035/1.85</f>
        <v>1.891891891891892E-2</v>
      </c>
      <c r="BB95" s="2" t="s">
        <v>143</v>
      </c>
      <c r="BE95" s="133">
        <f>0.005/1.85</f>
        <v>2.7027027027027024E-3</v>
      </c>
      <c r="BF95" s="133">
        <f>0.01/1.85</f>
        <v>5.4054054054054048E-3</v>
      </c>
      <c r="BG95" s="133">
        <f>0.014/1.85</f>
        <v>7.5675675675675675E-3</v>
      </c>
      <c r="BH95" s="133">
        <f>0.016/1.85</f>
        <v>8.6486486486486488E-3</v>
      </c>
      <c r="BI95" s="133">
        <f>0.017/1.85</f>
        <v>9.189189189189189E-3</v>
      </c>
      <c r="BJ95" s="2" t="s">
        <v>143</v>
      </c>
    </row>
    <row r="96" spans="2:62" x14ac:dyDescent="0.25">
      <c r="B96" s="2" t="str">
        <f>B66</f>
        <v>Left Edge of Deck</v>
      </c>
      <c r="I96" s="9">
        <f>0</f>
        <v>0</v>
      </c>
      <c r="J96" s="9">
        <f>($Y$100+($Z$100-$Y$100)*0.25)/12</f>
        <v>4.798986486486486E-2</v>
      </c>
      <c r="K96" s="9">
        <f>($Z$100+$AA$100)/2/12</f>
        <v>9.074887387387387E-2</v>
      </c>
      <c r="L96" s="9">
        <f>($AA$100+($AB$100-$AA$100)*0.75)/12</f>
        <v>0.11946903153153153</v>
      </c>
      <c r="M96" s="9">
        <f>$AC$100/12</f>
        <v>0.13059909909909909</v>
      </c>
      <c r="N96" s="9">
        <f>L96</f>
        <v>0.11946903153153153</v>
      </c>
      <c r="O96" s="9">
        <f>K96</f>
        <v>9.074887387387387E-2</v>
      </c>
      <c r="P96" s="9">
        <f>J96</f>
        <v>4.798986486486486E-2</v>
      </c>
      <c r="Q96" s="9">
        <f>0</f>
        <v>0</v>
      </c>
      <c r="Y96" s="3">
        <v>0.30299999999999999</v>
      </c>
      <c r="Z96" s="3">
        <v>0.59599999999999997</v>
      </c>
      <c r="AA96" s="3">
        <v>0.82599999999999996</v>
      </c>
      <c r="AB96" s="3">
        <v>0.97199999999999998</v>
      </c>
      <c r="AC96" s="3">
        <f>1.022</f>
        <v>1.022</v>
      </c>
      <c r="AD96" s="2" t="s">
        <v>144</v>
      </c>
      <c r="AG96" s="3">
        <v>0.374</v>
      </c>
      <c r="AH96" s="3">
        <v>0.73599999999999999</v>
      </c>
      <c r="AI96" s="3">
        <v>1.02</v>
      </c>
      <c r="AJ96" s="3">
        <v>1.2010000000000001</v>
      </c>
      <c r="AK96" s="3">
        <v>1.2629999999999999</v>
      </c>
      <c r="AL96" s="2" t="s">
        <v>144</v>
      </c>
      <c r="AO96" s="3">
        <v>0.374</v>
      </c>
      <c r="AP96" s="3">
        <v>0.73599999999999999</v>
      </c>
      <c r="AQ96" s="3">
        <v>1.02</v>
      </c>
      <c r="AR96" s="3">
        <v>1.2010000000000001</v>
      </c>
      <c r="AS96" s="3">
        <f>1.263</f>
        <v>1.2629999999999999</v>
      </c>
      <c r="AT96" s="2" t="s">
        <v>144</v>
      </c>
      <c r="AW96" s="3">
        <v>0.374</v>
      </c>
      <c r="AX96" s="3">
        <v>0.73599999999999999</v>
      </c>
      <c r="AY96" s="3">
        <v>1.02</v>
      </c>
      <c r="AZ96" s="3">
        <v>1.2010000000000001</v>
      </c>
      <c r="BA96" s="3">
        <v>1.2629999999999999</v>
      </c>
      <c r="BB96" s="2" t="s">
        <v>144</v>
      </c>
      <c r="BE96" s="3">
        <v>0.34899999999999998</v>
      </c>
      <c r="BF96" s="3">
        <v>0.68500000000000005</v>
      </c>
      <c r="BG96" s="3">
        <v>0.95</v>
      </c>
      <c r="BH96" s="3">
        <v>1.1180000000000001</v>
      </c>
      <c r="BI96" s="3">
        <v>1.1759999999999999</v>
      </c>
      <c r="BJ96" s="2" t="s">
        <v>144</v>
      </c>
    </row>
    <row r="97" spans="2:62" x14ac:dyDescent="0.25">
      <c r="B97" s="2" t="str">
        <f>B67</f>
        <v>Left Toe of Parapet</v>
      </c>
      <c r="I97" s="9"/>
      <c r="J97" s="9"/>
      <c r="K97" s="9"/>
      <c r="L97" s="9"/>
      <c r="M97" s="9"/>
      <c r="N97" s="9"/>
      <c r="O97" s="9"/>
      <c r="P97" s="9"/>
      <c r="Q97" s="9"/>
      <c r="Y97" s="3">
        <v>1.6E-2</v>
      </c>
      <c r="Z97" s="3">
        <v>3.2000000000000001E-2</v>
      </c>
      <c r="AA97" s="3">
        <v>4.4999999999999998E-2</v>
      </c>
      <c r="AB97" s="3">
        <v>5.2999999999999999E-2</v>
      </c>
      <c r="AC97" s="3">
        <v>5.5E-2</v>
      </c>
      <c r="AD97" s="2" t="s">
        <v>145</v>
      </c>
      <c r="AG97" s="3">
        <v>2.9000000000000001E-2</v>
      </c>
      <c r="AH97" s="3">
        <v>5.7000000000000002E-2</v>
      </c>
      <c r="AI97" s="3">
        <v>7.8E-2</v>
      </c>
      <c r="AJ97" s="3">
        <v>9.1999999999999998E-2</v>
      </c>
      <c r="AK97" s="3">
        <v>9.7000000000000003E-2</v>
      </c>
      <c r="AL97" s="2" t="s">
        <v>145</v>
      </c>
      <c r="AO97" s="3">
        <v>3.4000000000000002E-2</v>
      </c>
      <c r="AP97" s="3">
        <v>6.7000000000000004E-2</v>
      </c>
      <c r="AQ97" s="3">
        <v>9.2999999999999999E-2</v>
      </c>
      <c r="AR97" s="3">
        <v>0.11</v>
      </c>
      <c r="AS97" s="3">
        <v>0.16600000000000001</v>
      </c>
      <c r="AT97" s="2" t="s">
        <v>145</v>
      </c>
      <c r="AW97" s="3">
        <v>6.4000000000000001E-2</v>
      </c>
      <c r="AX97" s="3">
        <v>0.126</v>
      </c>
      <c r="AY97" s="3">
        <v>0.17499999999999999</v>
      </c>
      <c r="AZ97" s="3">
        <v>0.20599999999999999</v>
      </c>
      <c r="BA97" s="3">
        <v>0.216</v>
      </c>
      <c r="BB97" s="2" t="s">
        <v>145</v>
      </c>
      <c r="BE97" s="3">
        <v>4.2000000000000003E-2</v>
      </c>
      <c r="BF97" s="3">
        <v>8.3000000000000004E-2</v>
      </c>
      <c r="BG97" s="3">
        <v>0.115</v>
      </c>
      <c r="BH97" s="3">
        <v>0.13500000000000001</v>
      </c>
      <c r="BI97" s="3">
        <v>0.14199999999999999</v>
      </c>
      <c r="BJ97" s="2" t="s">
        <v>145</v>
      </c>
    </row>
    <row r="98" spans="2:62" x14ac:dyDescent="0.25">
      <c r="B98" s="2" t="str">
        <f>B68</f>
        <v>Beam 1</v>
      </c>
      <c r="I98" s="9">
        <f>0</f>
        <v>0</v>
      </c>
      <c r="J98" s="9">
        <f>($Y$100+($Z$100-$Y$100)*0.25)/12</f>
        <v>4.798986486486486E-2</v>
      </c>
      <c r="K98" s="9">
        <f>($Z$100+$AA$100)/2/12</f>
        <v>9.074887387387387E-2</v>
      </c>
      <c r="L98" s="9">
        <f>($AA$100+($AB$100-$AA$100)*0.75)/12</f>
        <v>0.11946903153153153</v>
      </c>
      <c r="M98" s="9">
        <f>$AC$100/12</f>
        <v>0.13059909909909909</v>
      </c>
      <c r="N98" s="9">
        <f t="shared" ref="N98:N108" si="21">L98</f>
        <v>0.11946903153153153</v>
      </c>
      <c r="O98" s="9">
        <f t="shared" ref="O98:O108" si="22">K98</f>
        <v>9.074887387387387E-2</v>
      </c>
      <c r="P98" s="9">
        <f t="shared" ref="P98:P108" si="23">J98</f>
        <v>4.798986486486486E-2</v>
      </c>
      <c r="Q98" s="9">
        <f>0</f>
        <v>0</v>
      </c>
      <c r="Y98" s="3">
        <v>3.2000000000000001E-2</v>
      </c>
      <c r="Z98" s="3">
        <v>6.2E-2</v>
      </c>
      <c r="AA98" s="3">
        <v>8.5999999999999993E-2</v>
      </c>
      <c r="AB98" s="3">
        <v>0.10100000000000001</v>
      </c>
      <c r="AC98" s="3">
        <v>0.107</v>
      </c>
      <c r="AD98" s="2" t="s">
        <v>146</v>
      </c>
      <c r="AG98" s="3">
        <v>4.1000000000000002E-2</v>
      </c>
      <c r="AH98" s="3">
        <v>8.1000000000000003E-2</v>
      </c>
      <c r="AI98" s="3">
        <v>0.112</v>
      </c>
      <c r="AJ98" s="3">
        <v>0.13200000000000001</v>
      </c>
      <c r="AK98" s="3">
        <v>0.13900000000000001</v>
      </c>
      <c r="AL98" s="2" t="s">
        <v>146</v>
      </c>
      <c r="AO98" s="3">
        <v>4.1000000000000002E-2</v>
      </c>
      <c r="AP98" s="3">
        <v>8.1000000000000003E-2</v>
      </c>
      <c r="AQ98" s="3">
        <v>0.112</v>
      </c>
      <c r="AR98" s="3">
        <v>0.13200000000000001</v>
      </c>
      <c r="AS98" s="3">
        <v>0.13900000000000001</v>
      </c>
      <c r="AT98" s="2" t="s">
        <v>146</v>
      </c>
      <c r="AW98" s="3">
        <v>4.1000000000000002E-2</v>
      </c>
      <c r="AX98" s="3">
        <v>8.1000000000000003E-2</v>
      </c>
      <c r="AY98" s="3">
        <v>0.112</v>
      </c>
      <c r="AZ98" s="3">
        <v>0.13200000000000001</v>
      </c>
      <c r="BA98" s="3">
        <v>0.13900000000000001</v>
      </c>
      <c r="BB98" s="2" t="s">
        <v>146</v>
      </c>
      <c r="BE98" s="3">
        <v>3.7999999999999999E-2</v>
      </c>
      <c r="BF98" s="3">
        <v>7.3999999999999996E-2</v>
      </c>
      <c r="BG98" s="3">
        <v>0.10299999999999999</v>
      </c>
      <c r="BH98" s="3">
        <v>0.121</v>
      </c>
      <c r="BI98" s="3">
        <v>0.127</v>
      </c>
      <c r="BJ98" s="2" t="s">
        <v>146</v>
      </c>
    </row>
    <row r="99" spans="2:62" x14ac:dyDescent="0.25">
      <c r="B99" s="2" t="s">
        <v>135</v>
      </c>
      <c r="I99" s="9">
        <f>0</f>
        <v>0</v>
      </c>
      <c r="J99" s="9">
        <f>J100-((J100-J98)/(J30-J32)*(J31-J32))</f>
        <v>5.2645393157807648E-2</v>
      </c>
      <c r="K99" s="9">
        <f>K100-((K100-K98)/(K30-K32)*(K31-K32))</f>
        <v>9.9536468173833853E-2</v>
      </c>
      <c r="L99" s="9">
        <f>L100-((L100-L98)/(L30-L32)*(L31-L32))</f>
        <v>0.13104227535306909</v>
      </c>
      <c r="M99" s="9">
        <f>M100-((M100-M98)/(M30-M32)*(M31-M32))</f>
        <v>0.14325789301358582</v>
      </c>
      <c r="N99" s="9">
        <f t="shared" si="21"/>
        <v>0.13104227535306909</v>
      </c>
      <c r="O99" s="9">
        <f t="shared" si="22"/>
        <v>9.9536468173833853E-2</v>
      </c>
      <c r="P99" s="9">
        <f t="shared" si="23"/>
        <v>5.2645393157807648E-2</v>
      </c>
      <c r="Q99" s="9">
        <f>0</f>
        <v>0</v>
      </c>
      <c r="Y99" s="114">
        <v>0.11</v>
      </c>
      <c r="Z99" s="114">
        <v>0.217</v>
      </c>
      <c r="AA99" s="114">
        <v>0.30099999999999999</v>
      </c>
      <c r="AB99" s="114">
        <v>0.35499999999999998</v>
      </c>
      <c r="AC99" s="114">
        <v>0.374</v>
      </c>
      <c r="AD99" s="2" t="s">
        <v>147</v>
      </c>
      <c r="AG99" s="114">
        <v>0.10199999999999999</v>
      </c>
      <c r="AH99" s="114">
        <v>0.20100000000000001</v>
      </c>
      <c r="AI99" s="114">
        <v>0.27900000000000003</v>
      </c>
      <c r="AJ99" s="114">
        <v>0.32900000000000001</v>
      </c>
      <c r="AK99" s="114">
        <v>0.34599999999999997</v>
      </c>
      <c r="AL99" s="2" t="s">
        <v>147</v>
      </c>
      <c r="AO99" s="114">
        <v>0.10199999999999999</v>
      </c>
      <c r="AP99" s="114">
        <v>0.20100000000000001</v>
      </c>
      <c r="AQ99" s="114">
        <v>0.27900000000000003</v>
      </c>
      <c r="AR99" s="114">
        <v>0.32900000000000001</v>
      </c>
      <c r="AS99" s="114">
        <v>0.34599999999999997</v>
      </c>
      <c r="AT99" s="2" t="s">
        <v>147</v>
      </c>
      <c r="AW99" s="114">
        <v>0.10199999999999999</v>
      </c>
      <c r="AX99" s="114">
        <v>0.20100000000000001</v>
      </c>
      <c r="AY99" s="114">
        <v>0.27900000000000003</v>
      </c>
      <c r="AZ99" s="114">
        <v>0.32900000000000001</v>
      </c>
      <c r="BA99" s="114">
        <v>0.34599999999999997</v>
      </c>
      <c r="BB99" s="2" t="s">
        <v>147</v>
      </c>
      <c r="BE99" s="114">
        <v>0.105</v>
      </c>
      <c r="BF99" s="114">
        <v>0.20599999999999999</v>
      </c>
      <c r="BG99" s="114">
        <v>0.28599999999999998</v>
      </c>
      <c r="BH99" s="114">
        <v>0.33700000000000002</v>
      </c>
      <c r="BI99" s="114">
        <v>0.35499999999999998</v>
      </c>
      <c r="BJ99" s="2" t="s">
        <v>147</v>
      </c>
    </row>
    <row r="100" spans="2:62" x14ac:dyDescent="0.25">
      <c r="B100" s="2" t="str">
        <f>B70</f>
        <v>Beam 2</v>
      </c>
      <c r="I100" s="9">
        <f>0</f>
        <v>0</v>
      </c>
      <c r="J100" s="9">
        <f>($AG$100+($AH$100-$AG$100)*0.25)/12</f>
        <v>5.7083896396396404E-2</v>
      </c>
      <c r="K100" s="9">
        <f>($AH$100+$AI$100)/2/12</f>
        <v>0.10791441441441442</v>
      </c>
      <c r="L100" s="9">
        <f>($AI$100+($AJ$100-$AI$100)*0.75)/12</f>
        <v>0.14207601351351354</v>
      </c>
      <c r="M100" s="9">
        <f>$AK$100/12</f>
        <v>0.15532657657657656</v>
      </c>
      <c r="N100" s="9">
        <f t="shared" si="21"/>
        <v>0.14207601351351354</v>
      </c>
      <c r="O100" s="9">
        <f t="shared" si="22"/>
        <v>0.10791441441441442</v>
      </c>
      <c r="P100" s="9">
        <f t="shared" si="23"/>
        <v>5.7083896396396404E-2</v>
      </c>
      <c r="Q100" s="9">
        <f>0</f>
        <v>0</v>
      </c>
      <c r="Y100" s="133">
        <f>SUM(Y95:Y99)</f>
        <v>0.46370270270270264</v>
      </c>
      <c r="Z100" s="133">
        <f t="shared" ref="Z100:AB100" si="24">SUM(Z95:Z99)</f>
        <v>0.91240540540540527</v>
      </c>
      <c r="AA100" s="133">
        <f t="shared" si="24"/>
        <v>1.2655675675675675</v>
      </c>
      <c r="AB100" s="133">
        <f t="shared" si="24"/>
        <v>1.4896486486486487</v>
      </c>
      <c r="AC100" s="133">
        <f>SUM(AC95:AC99)</f>
        <v>1.5671891891891891</v>
      </c>
      <c r="AG100" s="133">
        <f>SUM(AG95:AG99)</f>
        <v>0.55140540540540539</v>
      </c>
      <c r="AH100" s="133">
        <f t="shared" ref="AH100:AJ100" si="25">SUM(AH95:AH99)</f>
        <v>1.0858108108108109</v>
      </c>
      <c r="AI100" s="133">
        <f t="shared" si="25"/>
        <v>1.5041351351351353</v>
      </c>
      <c r="AJ100" s="133">
        <f t="shared" si="25"/>
        <v>1.7718378378378381</v>
      </c>
      <c r="AK100" s="133">
        <f>SUM(AK95:AK99)</f>
        <v>1.8639189189189187</v>
      </c>
      <c r="AO100" s="133">
        <f>SUM(AO95:AO99)</f>
        <v>0.5564054054054054</v>
      </c>
      <c r="AP100" s="133">
        <f t="shared" ref="AP100:AR100" si="26">SUM(AP95:AP99)</f>
        <v>1.0958108108108109</v>
      </c>
      <c r="AQ100" s="133">
        <f t="shared" si="26"/>
        <v>1.5191351351351354</v>
      </c>
      <c r="AR100" s="133">
        <f t="shared" si="26"/>
        <v>1.7898378378378379</v>
      </c>
      <c r="AS100" s="133">
        <f>SUM(AS95:AS99)</f>
        <v>1.9329189189189186</v>
      </c>
      <c r="AW100" s="133">
        <f>SUM(AW95:AW99)</f>
        <v>0.58640540540540542</v>
      </c>
      <c r="AX100" s="133">
        <f t="shared" ref="AX100:AZ100" si="27">SUM(AX95:AX99)</f>
        <v>1.1548108108108108</v>
      </c>
      <c r="AY100" s="133">
        <f t="shared" si="27"/>
        <v>1.6011351351351353</v>
      </c>
      <c r="AZ100" s="133">
        <f t="shared" si="27"/>
        <v>1.885837837837838</v>
      </c>
      <c r="BA100" s="133">
        <f>SUM(BA95:BA99)</f>
        <v>1.9829189189189189</v>
      </c>
      <c r="BE100" s="133">
        <f>SUM(BE95:BE99)</f>
        <v>0.53670270270270259</v>
      </c>
      <c r="BF100" s="133">
        <f t="shared" ref="BF100:BH100" si="28">SUM(BF95:BF99)</f>
        <v>1.0534054054054054</v>
      </c>
      <c r="BG100" s="133">
        <f t="shared" si="28"/>
        <v>1.4615675675675677</v>
      </c>
      <c r="BH100" s="133">
        <f t="shared" si="28"/>
        <v>1.7196486486486486</v>
      </c>
      <c r="BI100" s="133">
        <f>SUM(BI95:BI99)</f>
        <v>1.8091891891891889</v>
      </c>
    </row>
    <row r="101" spans="2:62" x14ac:dyDescent="0.25">
      <c r="B101" s="2" t="str">
        <f>B71</f>
        <v>Beam 3</v>
      </c>
      <c r="I101" s="9">
        <f>0</f>
        <v>0</v>
      </c>
      <c r="J101" s="9">
        <f>($AO$100+($AP$100-$AO$100)*0.25)/12</f>
        <v>5.7604729729729735E-2</v>
      </c>
      <c r="K101" s="9">
        <f t="shared" ref="K101:K103" si="29">($AP$100+$AQ$100)/2/12</f>
        <v>0.10895608108108108</v>
      </c>
      <c r="L101" s="9">
        <f t="shared" ref="L101:L103" si="30">($AQ$100+($AR$100-$AQ$100)*0.75)/12</f>
        <v>0.14351351351351352</v>
      </c>
      <c r="M101" s="9">
        <f>$AS$100/12</f>
        <v>0.16107657657657656</v>
      </c>
      <c r="N101" s="9">
        <f t="shared" si="21"/>
        <v>0.14351351351351352</v>
      </c>
      <c r="O101" s="9">
        <f t="shared" si="22"/>
        <v>0.10895608108108108</v>
      </c>
      <c r="P101" s="9">
        <f t="shared" si="23"/>
        <v>5.7604729729729735E-2</v>
      </c>
      <c r="Q101" s="9">
        <f>0</f>
        <v>0</v>
      </c>
    </row>
    <row r="102" spans="2:62" x14ac:dyDescent="0.25">
      <c r="B102" s="2" t="str">
        <f>B72</f>
        <v>Centerline</v>
      </c>
      <c r="I102" s="9">
        <f>0</f>
        <v>0</v>
      </c>
      <c r="J102" s="9">
        <f t="shared" ref="J102:J103" si="31">($AO$100+($AP$100-$AO$100)*0.25)/12</f>
        <v>5.7604729729729735E-2</v>
      </c>
      <c r="K102" s="9">
        <f t="shared" si="29"/>
        <v>0.10895608108108108</v>
      </c>
      <c r="L102" s="9">
        <f t="shared" si="30"/>
        <v>0.14351351351351352</v>
      </c>
      <c r="M102" s="9">
        <f t="shared" ref="M102:M103" si="32">$AS$100/12</f>
        <v>0.16107657657657656</v>
      </c>
      <c r="N102" s="9">
        <f t="shared" si="21"/>
        <v>0.14351351351351352</v>
      </c>
      <c r="O102" s="9">
        <f t="shared" si="22"/>
        <v>0.10895608108108108</v>
      </c>
      <c r="P102" s="9">
        <f t="shared" si="23"/>
        <v>5.7604729729729735E-2</v>
      </c>
      <c r="Q102" s="9">
        <f>0</f>
        <v>0</v>
      </c>
      <c r="Y102" s="2" t="s">
        <v>148</v>
      </c>
      <c r="AG102" s="2" t="s">
        <v>148</v>
      </c>
      <c r="AO102" s="2" t="s">
        <v>148</v>
      </c>
      <c r="AW102" s="2" t="s">
        <v>148</v>
      </c>
      <c r="BE102" s="2" t="s">
        <v>148</v>
      </c>
    </row>
    <row r="103" spans="2:62" x14ac:dyDescent="0.25">
      <c r="B103" s="2" t="str">
        <f>B73</f>
        <v>Reference Line</v>
      </c>
      <c r="I103" s="9">
        <f>0</f>
        <v>0</v>
      </c>
      <c r="J103" s="9">
        <f t="shared" si="31"/>
        <v>5.7604729729729735E-2</v>
      </c>
      <c r="K103" s="9">
        <f t="shared" si="29"/>
        <v>0.10895608108108108</v>
      </c>
      <c r="L103" s="9">
        <f t="shared" si="30"/>
        <v>0.14351351351351352</v>
      </c>
      <c r="M103" s="9">
        <f t="shared" si="32"/>
        <v>0.16107657657657656</v>
      </c>
      <c r="N103" s="9">
        <f t="shared" si="21"/>
        <v>0.14351351351351352</v>
      </c>
      <c r="O103" s="9">
        <f t="shared" si="22"/>
        <v>0.10895608108108108</v>
      </c>
      <c r="P103" s="9">
        <f t="shared" si="23"/>
        <v>5.7604729729729735E-2</v>
      </c>
      <c r="Q103" s="9">
        <f>0</f>
        <v>0</v>
      </c>
    </row>
    <row r="104" spans="2:62" x14ac:dyDescent="0.25">
      <c r="B104" s="2" t="str">
        <f>B74</f>
        <v>Beam 4</v>
      </c>
      <c r="I104" s="9">
        <f>0</f>
        <v>0</v>
      </c>
      <c r="J104" s="9">
        <f>($AW$100+($AX$100-$AW$100)*0.25)/12</f>
        <v>6.07088963963964E-2</v>
      </c>
      <c r="K104" s="9">
        <f>($AX$100+$AY$100)/2/12</f>
        <v>0.11483108108108109</v>
      </c>
      <c r="L104" s="9">
        <f>($AY$100+($AZ$100-$AY$100)*0.75)/12</f>
        <v>0.15122184684684686</v>
      </c>
      <c r="M104" s="9">
        <f>$BA$100/12</f>
        <v>0.16524324324324324</v>
      </c>
      <c r="N104" s="9">
        <f t="shared" si="21"/>
        <v>0.15122184684684686</v>
      </c>
      <c r="O104" s="9">
        <f t="shared" si="22"/>
        <v>0.11483108108108109</v>
      </c>
      <c r="P104" s="9">
        <f t="shared" si="23"/>
        <v>6.07088963963964E-2</v>
      </c>
      <c r="Q104" s="9">
        <f>0</f>
        <v>0</v>
      </c>
    </row>
    <row r="105" spans="2:62" x14ac:dyDescent="0.25">
      <c r="B105" s="2" t="s">
        <v>136</v>
      </c>
      <c r="I105" s="9">
        <f>0</f>
        <v>0</v>
      </c>
      <c r="J105" s="9">
        <f>J104-((J104-J106)/(J38-J36)*(J37-J36))</f>
        <v>5.7391804678733831E-2</v>
      </c>
      <c r="K105" s="9">
        <f>K104-((K104-K106)/(K38-K36)*(K37-K36))</f>
        <v>0.10844955346112653</v>
      </c>
      <c r="L105" s="9">
        <f>L104-((L104-L106)/(L38-L36)*(L37-L36))</f>
        <v>0.14277219180900774</v>
      </c>
      <c r="M105" s="9">
        <f>M104-((M104-M106)/(M38-M36)*(M37-M36))</f>
        <v>0.15604170453954921</v>
      </c>
      <c r="N105" s="9">
        <f t="shared" si="21"/>
        <v>0.14277219180900774</v>
      </c>
      <c r="O105" s="9">
        <f t="shared" si="22"/>
        <v>0.10844955346112653</v>
      </c>
      <c r="P105" s="9">
        <f t="shared" si="23"/>
        <v>5.7391804678733831E-2</v>
      </c>
      <c r="Q105" s="9">
        <f>0</f>
        <v>0</v>
      </c>
    </row>
    <row r="106" spans="2:62" x14ac:dyDescent="0.25">
      <c r="B106" s="2" t="str">
        <f>B76</f>
        <v>Beam 5</v>
      </c>
      <c r="I106" s="9">
        <f>0</f>
        <v>0</v>
      </c>
      <c r="J106" s="9">
        <f>($BE$100+($BF$100-$BE$100)*0.25)/12</f>
        <v>5.5489864864864853E-2</v>
      </c>
      <c r="K106" s="9">
        <f>($BF$100+$BG$100)/2/12</f>
        <v>0.10479054054054054</v>
      </c>
      <c r="L106" s="9">
        <f>($BG$100+($BH$100-$BG$100)*0.75)/12</f>
        <v>0.13792736486486487</v>
      </c>
      <c r="M106" s="9">
        <f>$BI$100/12</f>
        <v>0.15076576576576575</v>
      </c>
      <c r="N106" s="9">
        <f t="shared" si="21"/>
        <v>0.13792736486486487</v>
      </c>
      <c r="O106" s="9">
        <f t="shared" si="22"/>
        <v>0.10479054054054054</v>
      </c>
      <c r="P106" s="9">
        <f t="shared" si="23"/>
        <v>5.5489864864864853E-2</v>
      </c>
      <c r="Q106" s="9">
        <f>0</f>
        <v>0</v>
      </c>
      <c r="R106" s="5"/>
      <c r="S106" s="5"/>
      <c r="T106" s="5"/>
      <c r="U106" s="5"/>
    </row>
    <row r="107" spans="2:62" x14ac:dyDescent="0.25">
      <c r="B107" s="2" t="str">
        <f>B77</f>
        <v>Right Toe of Parapet</v>
      </c>
      <c r="I107" s="9"/>
      <c r="J107" s="9"/>
      <c r="K107" s="9"/>
      <c r="L107" s="9"/>
      <c r="M107" s="9"/>
      <c r="N107" s="9"/>
      <c r="O107" s="9"/>
      <c r="P107" s="9"/>
      <c r="Q107" s="9"/>
      <c r="R107" s="5"/>
      <c r="S107" s="5"/>
      <c r="T107" s="5"/>
      <c r="U107" s="5"/>
    </row>
    <row r="108" spans="2:62" x14ac:dyDescent="0.25">
      <c r="B108" s="2" t="str">
        <f>B78</f>
        <v>Right Edge of Deck</v>
      </c>
      <c r="I108" s="9">
        <f>0</f>
        <v>0</v>
      </c>
      <c r="J108" s="9">
        <f>($BE$100+($BF$100-$BE$100)*0.25)/12</f>
        <v>5.5489864864864853E-2</v>
      </c>
      <c r="K108" s="9">
        <f>($BF$100+$BG$100)/2/12</f>
        <v>0.10479054054054054</v>
      </c>
      <c r="L108" s="9">
        <f>($BG$100+($BH$100-$BG$100)*0.75)/12</f>
        <v>0.13792736486486487</v>
      </c>
      <c r="M108" s="9">
        <f>$BI$100/12</f>
        <v>0.15076576576576575</v>
      </c>
      <c r="N108" s="9">
        <f t="shared" si="21"/>
        <v>0.13792736486486487</v>
      </c>
      <c r="O108" s="9">
        <f t="shared" si="22"/>
        <v>0.10479054054054054</v>
      </c>
      <c r="P108" s="9">
        <f t="shared" si="23"/>
        <v>5.5489864864864853E-2</v>
      </c>
      <c r="Q108" s="9">
        <f>0</f>
        <v>0</v>
      </c>
      <c r="R108" s="5"/>
      <c r="S108" s="5"/>
      <c r="T108" s="5"/>
      <c r="U108" s="5"/>
    </row>
    <row r="109" spans="2:62" x14ac:dyDescent="0.25">
      <c r="I109" s="9"/>
      <c r="J109" s="9"/>
      <c r="K109" s="9"/>
      <c r="L109" s="9"/>
      <c r="M109" s="9"/>
      <c r="N109" s="9"/>
      <c r="O109" s="9"/>
      <c r="P109" s="9"/>
      <c r="Q109" s="9"/>
      <c r="R109" s="5"/>
      <c r="S109" s="5"/>
      <c r="T109" s="5"/>
      <c r="U109" s="5"/>
    </row>
    <row r="111" spans="2:62" x14ac:dyDescent="0.25">
      <c r="B111" s="1" t="s">
        <v>96</v>
      </c>
    </row>
    <row r="112" spans="2:62" x14ac:dyDescent="0.25">
      <c r="I112" s="3" t="s">
        <v>47</v>
      </c>
      <c r="M112" s="3" t="s">
        <v>42</v>
      </c>
      <c r="Q112" s="3" t="s">
        <v>47</v>
      </c>
    </row>
    <row r="113" spans="2:21" x14ac:dyDescent="0.25">
      <c r="B113" s="55" t="s">
        <v>29</v>
      </c>
      <c r="C113" s="55"/>
      <c r="D113" s="55"/>
      <c r="E113" s="64" t="s">
        <v>75</v>
      </c>
      <c r="F113" s="64" t="s">
        <v>73</v>
      </c>
      <c r="G113" s="64" t="s">
        <v>74</v>
      </c>
      <c r="H113" s="64" t="s">
        <v>76</v>
      </c>
      <c r="I113" s="4" t="s">
        <v>48</v>
      </c>
      <c r="J113" s="79">
        <v>0.125</v>
      </c>
      <c r="K113" s="79">
        <v>0.25</v>
      </c>
      <c r="L113" s="79">
        <v>0.375</v>
      </c>
      <c r="M113" s="79">
        <v>0.5</v>
      </c>
      <c r="N113" s="79">
        <v>0.625</v>
      </c>
      <c r="O113" s="79">
        <v>0.75</v>
      </c>
      <c r="P113" s="79">
        <v>0.875</v>
      </c>
      <c r="Q113" s="4" t="s">
        <v>49</v>
      </c>
      <c r="R113" s="64" t="s">
        <v>73</v>
      </c>
      <c r="S113" s="64" t="s">
        <v>75</v>
      </c>
      <c r="T113" s="64" t="s">
        <v>76</v>
      </c>
      <c r="U113" s="64" t="s">
        <v>74</v>
      </c>
    </row>
    <row r="115" spans="2:21" x14ac:dyDescent="0.25">
      <c r="B115" s="2" t="str">
        <f>B96</f>
        <v>Left Edge of Deck</v>
      </c>
      <c r="I115" s="8">
        <f>I47+I96</f>
        <v>895.67735000000005</v>
      </c>
      <c r="J115" s="8">
        <f>J47+J96</f>
        <v>895.79846486486485</v>
      </c>
      <c r="K115" s="8">
        <f t="shared" ref="K115:Q115" si="33">K47+K96</f>
        <v>895.91434887387379</v>
      </c>
      <c r="L115" s="8">
        <f t="shared" si="33"/>
        <v>896.01619403153143</v>
      </c>
      <c r="M115" s="8">
        <f t="shared" si="33"/>
        <v>896.10044909909902</v>
      </c>
      <c r="N115" s="8">
        <f t="shared" si="33"/>
        <v>896.16244403153144</v>
      </c>
      <c r="O115" s="8">
        <f t="shared" si="33"/>
        <v>896.21134887387382</v>
      </c>
      <c r="P115" s="8">
        <f t="shared" si="33"/>
        <v>896.24718986486494</v>
      </c>
      <c r="Q115" s="8">
        <f t="shared" si="33"/>
        <v>896.28279619193802</v>
      </c>
    </row>
    <row r="116" spans="2:21" x14ac:dyDescent="0.25">
      <c r="B116" s="2" t="str">
        <f>B97</f>
        <v>Left Toe of Parapet</v>
      </c>
      <c r="I116" s="8"/>
      <c r="J116" s="8"/>
      <c r="K116" s="8"/>
      <c r="L116" s="8"/>
      <c r="M116" s="8"/>
      <c r="N116" s="8"/>
      <c r="O116" s="8"/>
      <c r="P116" s="8"/>
      <c r="Q116" s="8"/>
    </row>
    <row r="117" spans="2:21" x14ac:dyDescent="0.25">
      <c r="B117" s="2" t="str">
        <f>B98</f>
        <v>Beam 1</v>
      </c>
      <c r="I117" s="8">
        <f>I49+I98</f>
        <v>895.67735000000005</v>
      </c>
      <c r="J117" s="8">
        <f t="shared" ref="J117:Q117" si="34">J49+J98</f>
        <v>895.79846486486485</v>
      </c>
      <c r="K117" s="8">
        <f t="shared" si="34"/>
        <v>895.91434887387379</v>
      </c>
      <c r="L117" s="8">
        <f t="shared" si="34"/>
        <v>896.01619403153143</v>
      </c>
      <c r="M117" s="8">
        <f t="shared" si="34"/>
        <v>896.10044909909902</v>
      </c>
      <c r="N117" s="8">
        <f t="shared" si="34"/>
        <v>896.16244403153144</v>
      </c>
      <c r="O117" s="8">
        <f t="shared" si="34"/>
        <v>896.21074887387385</v>
      </c>
      <c r="P117" s="8">
        <f t="shared" si="34"/>
        <v>896.24548986486491</v>
      </c>
      <c r="Q117" s="8">
        <f t="shared" si="34"/>
        <v>896.27781767581303</v>
      </c>
    </row>
    <row r="118" spans="2:21" x14ac:dyDescent="0.25">
      <c r="B118" s="2" t="s">
        <v>135</v>
      </c>
      <c r="I118" s="8">
        <f>I50+I99</f>
        <v>895.67735000000005</v>
      </c>
      <c r="J118" s="8">
        <f>J50+J99</f>
        <v>895.80312039315777</v>
      </c>
      <c r="K118" s="8">
        <f t="shared" ref="K118:Q118" si="35">K50+K99</f>
        <v>895.92313646817377</v>
      </c>
      <c r="L118" s="8">
        <f t="shared" si="35"/>
        <v>896.02776727535297</v>
      </c>
      <c r="M118" s="8">
        <f t="shared" si="35"/>
        <v>896.11310789301353</v>
      </c>
      <c r="N118" s="8">
        <f t="shared" si="35"/>
        <v>896.17401727535298</v>
      </c>
      <c r="O118" s="8">
        <f t="shared" si="35"/>
        <v>896.21858646817384</v>
      </c>
      <c r="P118" s="8">
        <f t="shared" si="35"/>
        <v>896.24844539315779</v>
      </c>
      <c r="Q118" s="8">
        <f t="shared" si="35"/>
        <v>896.27592095852731</v>
      </c>
    </row>
    <row r="119" spans="2:21" x14ac:dyDescent="0.25">
      <c r="B119" s="2" t="str">
        <f>B100</f>
        <v>Beam 2</v>
      </c>
      <c r="I119" s="8">
        <f t="shared" ref="I119:Q119" si="36">I51+I100</f>
        <v>895.75235000000009</v>
      </c>
      <c r="J119" s="8">
        <f t="shared" si="36"/>
        <v>895.8825588963964</v>
      </c>
      <c r="K119" s="8">
        <f t="shared" si="36"/>
        <v>896.00651441441437</v>
      </c>
      <c r="L119" s="8">
        <f t="shared" si="36"/>
        <v>896.11380101351347</v>
      </c>
      <c r="M119" s="8">
        <f t="shared" si="36"/>
        <v>896.20017657657661</v>
      </c>
      <c r="N119" s="8">
        <f t="shared" si="36"/>
        <v>896.26005101351348</v>
      </c>
      <c r="O119" s="8">
        <f t="shared" si="36"/>
        <v>896.30463961441444</v>
      </c>
      <c r="P119" s="8">
        <f t="shared" si="36"/>
        <v>896.34320429639649</v>
      </c>
      <c r="Q119" s="8">
        <f t="shared" si="36"/>
        <v>896.38742536638438</v>
      </c>
    </row>
    <row r="120" spans="2:21" x14ac:dyDescent="0.25">
      <c r="B120" s="2" t="str">
        <f>B101</f>
        <v>Beam 3</v>
      </c>
      <c r="I120" s="8">
        <f t="shared" ref="I120:Q120" si="37">I52+I101</f>
        <v>895.90601720000006</v>
      </c>
      <c r="J120" s="8">
        <f t="shared" si="37"/>
        <v>896.0367469297297</v>
      </c>
      <c r="K120" s="8">
        <f t="shared" si="37"/>
        <v>896.17255608108098</v>
      </c>
      <c r="L120" s="8">
        <f t="shared" si="37"/>
        <v>896.2689057135135</v>
      </c>
      <c r="M120" s="8">
        <f t="shared" si="37"/>
        <v>896.37092657657649</v>
      </c>
      <c r="N120" s="8">
        <f t="shared" si="37"/>
        <v>896.41515571351351</v>
      </c>
      <c r="O120" s="8">
        <f t="shared" si="37"/>
        <v>896.46510608108099</v>
      </c>
      <c r="P120" s="8">
        <f t="shared" si="37"/>
        <v>896.48083712972982</v>
      </c>
      <c r="Q120" s="8">
        <f t="shared" si="37"/>
        <v>896.47254923441301</v>
      </c>
    </row>
    <row r="121" spans="2:21" x14ac:dyDescent="0.25">
      <c r="B121" s="2" t="str">
        <f>B102</f>
        <v>Centerline</v>
      </c>
      <c r="I121" s="8">
        <f t="shared" ref="I121:Q121" si="38">I53+I102</f>
        <v>895.91735000000006</v>
      </c>
      <c r="J121" s="8">
        <f t="shared" si="38"/>
        <v>896.04807972972969</v>
      </c>
      <c r="K121" s="8">
        <f t="shared" si="38"/>
        <v>896.17255608108098</v>
      </c>
      <c r="L121" s="8">
        <f t="shared" si="38"/>
        <v>896.2802385135135</v>
      </c>
      <c r="M121" s="8">
        <f t="shared" si="38"/>
        <v>896.37092657657649</v>
      </c>
      <c r="N121" s="8">
        <f t="shared" si="38"/>
        <v>896.4264885135135</v>
      </c>
      <c r="O121" s="8">
        <f t="shared" si="38"/>
        <v>896.46510608108099</v>
      </c>
      <c r="P121" s="8">
        <f t="shared" si="38"/>
        <v>896.48700472972973</v>
      </c>
      <c r="Q121" s="8">
        <f t="shared" si="38"/>
        <v>896.50394934666656</v>
      </c>
    </row>
    <row r="122" spans="2:21" x14ac:dyDescent="0.25">
      <c r="B122" s="2" t="str">
        <f>B103</f>
        <v>Reference Line</v>
      </c>
      <c r="I122" s="8">
        <f t="shared" ref="I122:Q122" si="39">I54+I103</f>
        <v>895.91735000000006</v>
      </c>
      <c r="J122" s="8">
        <f t="shared" si="39"/>
        <v>896.04807972972969</v>
      </c>
      <c r="K122" s="8">
        <f t="shared" si="39"/>
        <v>896.17255608108098</v>
      </c>
      <c r="L122" s="8">
        <f t="shared" si="39"/>
        <v>896.2802385135135</v>
      </c>
      <c r="M122" s="8">
        <f t="shared" si="39"/>
        <v>896.37092657657649</v>
      </c>
      <c r="N122" s="8">
        <f t="shared" si="39"/>
        <v>896.4264885135135</v>
      </c>
      <c r="O122" s="8">
        <f t="shared" si="39"/>
        <v>896.46149608108101</v>
      </c>
      <c r="P122" s="8">
        <f t="shared" si="39"/>
        <v>896.46924112972977</v>
      </c>
      <c r="Q122" s="8">
        <f t="shared" si="39"/>
        <v>896.46079200175234</v>
      </c>
    </row>
    <row r="123" spans="2:21" x14ac:dyDescent="0.25">
      <c r="B123" s="2" t="str">
        <f>B104</f>
        <v>Beam 4</v>
      </c>
      <c r="I123" s="8">
        <f t="shared" ref="I123:Q123" si="40">I55+I104</f>
        <v>895.77501720000009</v>
      </c>
      <c r="J123" s="8">
        <f t="shared" si="40"/>
        <v>895.90885109639635</v>
      </c>
      <c r="K123" s="8">
        <f t="shared" si="40"/>
        <v>896.03609828108108</v>
      </c>
      <c r="L123" s="8">
        <f t="shared" si="40"/>
        <v>896.14561404684684</v>
      </c>
      <c r="M123" s="8">
        <f t="shared" si="40"/>
        <v>896.23276044324325</v>
      </c>
      <c r="N123" s="8">
        <f t="shared" si="40"/>
        <v>896.29186404684685</v>
      </c>
      <c r="O123" s="8">
        <f t="shared" si="40"/>
        <v>896.32353108108111</v>
      </c>
      <c r="P123" s="8">
        <f t="shared" si="40"/>
        <v>896.32696529639634</v>
      </c>
      <c r="Q123" s="8">
        <f t="shared" si="40"/>
        <v>896.31362889771788</v>
      </c>
    </row>
    <row r="124" spans="2:21" x14ac:dyDescent="0.25">
      <c r="B124" s="2" t="s">
        <v>136</v>
      </c>
      <c r="I124" s="8">
        <f>I56+I105</f>
        <v>895.67735000000005</v>
      </c>
      <c r="J124" s="8">
        <f t="shared" ref="J124:Q124" si="41">J56+J105</f>
        <v>895.80786680467872</v>
      </c>
      <c r="K124" s="8">
        <f t="shared" si="41"/>
        <v>895.93204955346107</v>
      </c>
      <c r="L124" s="8">
        <f t="shared" si="41"/>
        <v>896.03949719180901</v>
      </c>
      <c r="M124" s="8">
        <f t="shared" si="41"/>
        <v>896.12589170453953</v>
      </c>
      <c r="N124" s="8">
        <f t="shared" si="41"/>
        <v>896.18574719180901</v>
      </c>
      <c r="O124" s="8">
        <f t="shared" si="41"/>
        <v>896.22194955346117</v>
      </c>
      <c r="P124" s="8">
        <f t="shared" si="41"/>
        <v>896.24094180467876</v>
      </c>
      <c r="Q124" s="8">
        <f t="shared" si="41"/>
        <v>896.25398118171779</v>
      </c>
    </row>
    <row r="125" spans="2:21" x14ac:dyDescent="0.25">
      <c r="B125" s="2" t="str">
        <f>B106</f>
        <v>Beam 5</v>
      </c>
      <c r="I125" s="8">
        <f t="shared" ref="I125:Q125" si="42">I57+I106</f>
        <v>895.67735000000005</v>
      </c>
      <c r="J125" s="8">
        <f t="shared" si="42"/>
        <v>895.80596486486479</v>
      </c>
      <c r="K125" s="8">
        <f t="shared" si="42"/>
        <v>895.92839054054048</v>
      </c>
      <c r="L125" s="8">
        <f t="shared" si="42"/>
        <v>896.03465236486477</v>
      </c>
      <c r="M125" s="8">
        <f t="shared" si="42"/>
        <v>896.12061576576571</v>
      </c>
      <c r="N125" s="8">
        <f t="shared" si="42"/>
        <v>896.18090236486478</v>
      </c>
      <c r="O125" s="8">
        <f t="shared" si="42"/>
        <v>896.2176905405405</v>
      </c>
      <c r="P125" s="8">
        <f t="shared" si="42"/>
        <v>896.23738986486489</v>
      </c>
      <c r="Q125" s="8">
        <f t="shared" si="42"/>
        <v>896.25051370575227</v>
      </c>
    </row>
    <row r="126" spans="2:21" x14ac:dyDescent="0.25">
      <c r="B126" s="2" t="str">
        <f>B107</f>
        <v>Right Toe of Parapet</v>
      </c>
      <c r="I126" s="8"/>
      <c r="J126" s="8"/>
      <c r="K126" s="8"/>
      <c r="L126" s="8"/>
      <c r="M126" s="8"/>
      <c r="N126" s="8"/>
      <c r="O126" s="8"/>
      <c r="P126" s="8"/>
      <c r="Q126" s="8"/>
    </row>
    <row r="127" spans="2:21" x14ac:dyDescent="0.25">
      <c r="B127" s="2" t="str">
        <f>B108</f>
        <v>Right Edge of Deck</v>
      </c>
      <c r="I127" s="8">
        <f t="shared" ref="I127:Q127" si="43">I59+I108</f>
        <v>895.67735000000005</v>
      </c>
      <c r="J127" s="8">
        <f t="shared" si="43"/>
        <v>895.80596486486479</v>
      </c>
      <c r="K127" s="8">
        <f t="shared" si="43"/>
        <v>895.92839054054048</v>
      </c>
      <c r="L127" s="8">
        <f t="shared" si="43"/>
        <v>896.03465236486477</v>
      </c>
      <c r="M127" s="8">
        <f t="shared" si="43"/>
        <v>896.12061576576571</v>
      </c>
      <c r="N127" s="8">
        <f t="shared" si="43"/>
        <v>896.18090236486478</v>
      </c>
      <c r="O127" s="8">
        <f t="shared" si="43"/>
        <v>896.21704054054055</v>
      </c>
      <c r="P127" s="8">
        <f t="shared" si="43"/>
        <v>896.2359398648648</v>
      </c>
      <c r="Q127" s="8">
        <f t="shared" si="43"/>
        <v>896.24829999999997</v>
      </c>
      <c r="R127" s="5"/>
      <c r="S127" s="5"/>
      <c r="T127" s="5"/>
      <c r="U127" s="5"/>
    </row>
    <row r="128" spans="2:21" x14ac:dyDescent="0.25"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30" spans="2:23" x14ac:dyDescent="0.25">
      <c r="B130" s="1" t="s">
        <v>127</v>
      </c>
    </row>
    <row r="131" spans="2:23" x14ac:dyDescent="0.25">
      <c r="I131" s="3" t="s">
        <v>47</v>
      </c>
      <c r="M131" s="3" t="s">
        <v>42</v>
      </c>
      <c r="Q131" s="3" t="s">
        <v>47</v>
      </c>
    </row>
    <row r="132" spans="2:23" x14ac:dyDescent="0.25">
      <c r="B132" s="55" t="s">
        <v>29</v>
      </c>
      <c r="C132" s="55"/>
      <c r="D132" s="55"/>
      <c r="E132" s="64" t="s">
        <v>75</v>
      </c>
      <c r="F132" s="64" t="s">
        <v>73</v>
      </c>
      <c r="G132" s="64" t="s">
        <v>74</v>
      </c>
      <c r="H132" s="64" t="s">
        <v>76</v>
      </c>
      <c r="I132" s="4" t="s">
        <v>48</v>
      </c>
      <c r="J132" s="79">
        <v>0.125</v>
      </c>
      <c r="K132" s="79">
        <v>0.25</v>
      </c>
      <c r="L132" s="79">
        <v>0.375</v>
      </c>
      <c r="M132" s="79">
        <v>0.5</v>
      </c>
      <c r="N132" s="79">
        <v>0.625</v>
      </c>
      <c r="O132" s="79">
        <v>0.75</v>
      </c>
      <c r="P132" s="79">
        <v>0.875</v>
      </c>
      <c r="Q132" s="4" t="s">
        <v>49</v>
      </c>
      <c r="R132" s="64" t="s">
        <v>73</v>
      </c>
      <c r="S132" s="64" t="s">
        <v>75</v>
      </c>
      <c r="T132" s="64" t="s">
        <v>76</v>
      </c>
      <c r="U132" s="64" t="s">
        <v>74</v>
      </c>
    </row>
    <row r="134" spans="2:23" x14ac:dyDescent="0.25">
      <c r="B134" s="2" t="str">
        <f>B85</f>
        <v>Beam 1</v>
      </c>
      <c r="I134" s="5">
        <f>I117-I85</f>
        <v>894.96901666666668</v>
      </c>
      <c r="J134" s="5">
        <f t="shared" ref="J134:Q134" si="44">J117-J85</f>
        <v>895.09013153153148</v>
      </c>
      <c r="K134" s="5">
        <f t="shared" si="44"/>
        <v>895.20601554054042</v>
      </c>
      <c r="L134" s="5">
        <f t="shared" si="44"/>
        <v>895.30786069819806</v>
      </c>
      <c r="M134" s="5">
        <f t="shared" si="44"/>
        <v>895.39211576576565</v>
      </c>
      <c r="N134" s="5">
        <f t="shared" si="44"/>
        <v>895.45411069819806</v>
      </c>
      <c r="O134" s="5">
        <f t="shared" si="44"/>
        <v>895.50241554054048</v>
      </c>
      <c r="P134" s="5">
        <f t="shared" si="44"/>
        <v>895.53715653153154</v>
      </c>
      <c r="Q134" s="5">
        <f t="shared" si="44"/>
        <v>895.56948434247965</v>
      </c>
      <c r="R134" s="5"/>
      <c r="S134" s="5"/>
      <c r="T134" s="5"/>
      <c r="U134" s="5"/>
      <c r="W134" s="2" t="str">
        <f>B134</f>
        <v>Beam 1</v>
      </c>
    </row>
    <row r="135" spans="2:23" x14ac:dyDescent="0.25">
      <c r="B135" s="2" t="str">
        <f>B86</f>
        <v>Beam 2</v>
      </c>
      <c r="I135" s="5">
        <f>I119-I86</f>
        <v>895.04401666666672</v>
      </c>
      <c r="J135" s="5">
        <f t="shared" ref="J135:Q135" si="45">J119-J86</f>
        <v>895.17422556306303</v>
      </c>
      <c r="K135" s="5">
        <f t="shared" si="45"/>
        <v>895.298181081081</v>
      </c>
      <c r="L135" s="5">
        <f t="shared" si="45"/>
        <v>895.4054676801801</v>
      </c>
      <c r="M135" s="5">
        <f t="shared" si="45"/>
        <v>895.49184324324324</v>
      </c>
      <c r="N135" s="5">
        <f t="shared" si="45"/>
        <v>895.5517176801801</v>
      </c>
      <c r="O135" s="5">
        <f t="shared" si="45"/>
        <v>895.59630628108107</v>
      </c>
      <c r="P135" s="5">
        <f t="shared" si="45"/>
        <v>895.63487096306312</v>
      </c>
      <c r="Q135" s="5">
        <f t="shared" si="45"/>
        <v>895.67909203305101</v>
      </c>
      <c r="R135" s="5"/>
      <c r="S135" s="5"/>
      <c r="T135" s="5"/>
      <c r="U135" s="5"/>
      <c r="W135" s="2" t="str">
        <f>B135</f>
        <v>Beam 2</v>
      </c>
    </row>
    <row r="136" spans="2:23" x14ac:dyDescent="0.25">
      <c r="B136" s="2" t="str">
        <f>B87</f>
        <v>Beam 3</v>
      </c>
      <c r="I136" s="5">
        <f>I120-I87</f>
        <v>895.19768386666669</v>
      </c>
      <c r="J136" s="5">
        <f t="shared" ref="J136:Q136" si="46">J120-J87</f>
        <v>895.32841359639633</v>
      </c>
      <c r="K136" s="5">
        <f t="shared" si="46"/>
        <v>895.46422274774761</v>
      </c>
      <c r="L136" s="5">
        <f t="shared" si="46"/>
        <v>895.56057238018013</v>
      </c>
      <c r="M136" s="5">
        <f>M120-M87</f>
        <v>895.66259324324312</v>
      </c>
      <c r="N136" s="5">
        <f t="shared" si="46"/>
        <v>895.70682238018014</v>
      </c>
      <c r="O136" s="5">
        <f t="shared" si="46"/>
        <v>895.75677274774762</v>
      </c>
      <c r="P136" s="5">
        <f t="shared" si="46"/>
        <v>895.77250379639645</v>
      </c>
      <c r="Q136" s="5">
        <f t="shared" si="46"/>
        <v>895.76421590107964</v>
      </c>
      <c r="R136" s="5"/>
      <c r="S136" s="5"/>
      <c r="T136" s="5"/>
      <c r="U136" s="5"/>
      <c r="W136" s="2" t="str">
        <f>B136</f>
        <v>Beam 3</v>
      </c>
    </row>
    <row r="137" spans="2:23" x14ac:dyDescent="0.25">
      <c r="B137" s="2" t="str">
        <f>B88</f>
        <v>Beam 4</v>
      </c>
      <c r="I137" s="5">
        <f>I123-I88</f>
        <v>895.06668386666672</v>
      </c>
      <c r="J137" s="5">
        <f t="shared" ref="J137:Q137" si="47">J123-J88</f>
        <v>895.20051776306298</v>
      </c>
      <c r="K137" s="5">
        <f t="shared" si="47"/>
        <v>895.32776494774771</v>
      </c>
      <c r="L137" s="5">
        <f t="shared" si="47"/>
        <v>895.43728071351347</v>
      </c>
      <c r="M137" s="5">
        <f t="shared" si="47"/>
        <v>895.52442710990988</v>
      </c>
      <c r="N137" s="5">
        <f t="shared" si="47"/>
        <v>895.58353071351348</v>
      </c>
      <c r="O137" s="5">
        <f t="shared" si="47"/>
        <v>895.61519774774774</v>
      </c>
      <c r="P137" s="5">
        <f t="shared" si="47"/>
        <v>895.61863196306297</v>
      </c>
      <c r="Q137" s="5">
        <f t="shared" si="47"/>
        <v>895.60529556438451</v>
      </c>
      <c r="R137" s="5"/>
      <c r="S137" s="5"/>
      <c r="T137" s="5"/>
      <c r="U137" s="5"/>
      <c r="W137" s="2" t="str">
        <f>B137</f>
        <v>Beam 4</v>
      </c>
    </row>
    <row r="138" spans="2:23" x14ac:dyDescent="0.25">
      <c r="B138" s="2" t="str">
        <f>B89</f>
        <v>Beam 5</v>
      </c>
      <c r="I138" s="5">
        <f>I125-I89</f>
        <v>894.96901666666668</v>
      </c>
      <c r="J138" s="5">
        <f t="shared" ref="J138:Q138" si="48">J125-J89</f>
        <v>895.09763153153142</v>
      </c>
      <c r="K138" s="5">
        <f t="shared" si="48"/>
        <v>895.22005720720711</v>
      </c>
      <c r="L138" s="5">
        <f t="shared" si="48"/>
        <v>895.3263190315314</v>
      </c>
      <c r="M138" s="5">
        <f t="shared" si="48"/>
        <v>895.41228243243233</v>
      </c>
      <c r="N138" s="5">
        <f t="shared" si="48"/>
        <v>895.47256903153141</v>
      </c>
      <c r="O138" s="5">
        <f t="shared" si="48"/>
        <v>895.50935720720713</v>
      </c>
      <c r="P138" s="5">
        <f t="shared" si="48"/>
        <v>895.52905653153152</v>
      </c>
      <c r="Q138" s="5">
        <f t="shared" si="48"/>
        <v>895.5421803724189</v>
      </c>
      <c r="R138" s="5"/>
      <c r="S138" s="5"/>
      <c r="T138" s="5"/>
      <c r="U138" s="5"/>
      <c r="W138" s="2" t="str">
        <f>B138</f>
        <v>Beam 5</v>
      </c>
    </row>
  </sheetData>
  <pageMargins left="0.7" right="0.7" top="0.75" bottom="0.75" header="0.3" footer="0.3"/>
  <pageSetup paperSize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8"/>
  <sheetViews>
    <sheetView zoomScaleNormal="100" workbookViewId="0">
      <selection activeCell="A2" sqref="A2"/>
    </sheetView>
  </sheetViews>
  <sheetFormatPr defaultColWidth="9.140625" defaultRowHeight="15" x14ac:dyDescent="0.25"/>
  <cols>
    <col min="1" max="3" width="9.140625" style="7"/>
    <col min="4" max="8" width="9.7109375" style="7" customWidth="1"/>
    <col min="9" max="17" width="10.7109375" style="7" customWidth="1"/>
    <col min="18" max="16384" width="9.140625" style="7"/>
  </cols>
  <sheetData>
    <row r="1" spans="1:17" x14ac:dyDescent="0.25">
      <c r="A1" s="6" t="s">
        <v>53</v>
      </c>
      <c r="I1" s="10">
        <v>8</v>
      </c>
      <c r="J1" s="10">
        <f>1+I1</f>
        <v>9</v>
      </c>
      <c r="K1" s="10">
        <f t="shared" ref="K1:Q1" si="0">1+J1</f>
        <v>10</v>
      </c>
      <c r="L1" s="10">
        <f t="shared" si="0"/>
        <v>11</v>
      </c>
      <c r="M1" s="10">
        <f t="shared" si="0"/>
        <v>12</v>
      </c>
      <c r="N1" s="10">
        <f t="shared" si="0"/>
        <v>13</v>
      </c>
      <c r="O1" s="10">
        <f t="shared" si="0"/>
        <v>14</v>
      </c>
      <c r="P1" s="10">
        <f t="shared" si="0"/>
        <v>15</v>
      </c>
      <c r="Q1" s="10">
        <f t="shared" si="0"/>
        <v>16</v>
      </c>
    </row>
    <row r="2" spans="1:17" x14ac:dyDescent="0.25">
      <c r="I2" s="3" t="s">
        <v>47</v>
      </c>
      <c r="J2" s="3"/>
      <c r="K2" s="3"/>
      <c r="L2" s="3"/>
      <c r="M2" s="3" t="s">
        <v>131</v>
      </c>
      <c r="N2" s="3"/>
      <c r="O2" s="3"/>
      <c r="P2" s="3"/>
      <c r="Q2" s="3" t="s">
        <v>47</v>
      </c>
    </row>
    <row r="3" spans="1:17" x14ac:dyDescent="0.25">
      <c r="I3" s="4" t="s">
        <v>48</v>
      </c>
      <c r="J3" s="79">
        <v>0.125</v>
      </c>
      <c r="K3" s="79">
        <v>0.25</v>
      </c>
      <c r="L3" s="79">
        <v>0.375</v>
      </c>
      <c r="M3" s="79">
        <v>0.5</v>
      </c>
      <c r="N3" s="79">
        <v>0.625</v>
      </c>
      <c r="O3" s="79">
        <v>0.75</v>
      </c>
      <c r="P3" s="79">
        <v>0.875</v>
      </c>
      <c r="Q3" s="63" t="s">
        <v>49</v>
      </c>
    </row>
    <row r="5" spans="1:17" x14ac:dyDescent="0.25">
      <c r="A5" s="7" t="s">
        <v>54</v>
      </c>
      <c r="D5" s="7" t="s">
        <v>55</v>
      </c>
      <c r="I5" s="83">
        <f>VLOOKUP($A$5,'Deck Elevations'!$B$8:$Q$20,I$1,FALSE)</f>
        <v>1000.69</v>
      </c>
      <c r="J5" s="83">
        <f>VLOOKUP($A$5,'Deck Elevations'!$B$8:$Q$20,J$1,FALSE)</f>
        <v>1015.3150000000001</v>
      </c>
      <c r="K5" s="83">
        <f>VLOOKUP($A$5,'Deck Elevations'!$B$8:$Q$20,K$1,FALSE)</f>
        <v>1029.94</v>
      </c>
      <c r="L5" s="83">
        <f>VLOOKUP($A$5,'Deck Elevations'!$B$8:$Q$20,L$1,FALSE)</f>
        <v>1044.5650000000001</v>
      </c>
      <c r="M5" s="83">
        <f>VLOOKUP($A$5,'Deck Elevations'!$B$8:$Q$20,M$1,FALSE)</f>
        <v>1059.19</v>
      </c>
      <c r="N5" s="83">
        <f>VLOOKUP($A$5,'Deck Elevations'!$B$8:$Q$20,N$1,FALSE)</f>
        <v>1073.8150000000001</v>
      </c>
      <c r="O5" s="83">
        <f>VLOOKUP($A$5,'Deck Elevations'!$B$8:$Q$20,O$1,FALSE)</f>
        <v>1089.3399999999999</v>
      </c>
      <c r="P5" s="83">
        <f>VLOOKUP($A$5,'Deck Elevations'!$B$8:$Q$20,P$1,FALSE)</f>
        <v>1105.06</v>
      </c>
      <c r="Q5" s="83">
        <f>VLOOKUP($A$5,'Deck Elevations'!$B$8:$Q$20,Q$1,FALSE)</f>
        <v>1120.8599999999999</v>
      </c>
    </row>
    <row r="6" spans="1:17" x14ac:dyDescent="0.25">
      <c r="D6" s="7" t="s">
        <v>56</v>
      </c>
      <c r="I6" s="84">
        <f>VLOOKUP($A$5,'Deck Elevations'!$B$28:$Q$40,I$1,FALSE)</f>
        <v>-22.5</v>
      </c>
      <c r="J6" s="84">
        <f>VLOOKUP($A$5,'Deck Elevations'!$B$28:$Q$40,J$1,FALSE)</f>
        <v>-22.5</v>
      </c>
      <c r="K6" s="84">
        <f>VLOOKUP($A$5,'Deck Elevations'!$B$28:$Q$40,K$1,FALSE)</f>
        <v>-22.5</v>
      </c>
      <c r="L6" s="84">
        <f>VLOOKUP($A$5,'Deck Elevations'!$B$28:$Q$40,L$1,FALSE)</f>
        <v>-22.5</v>
      </c>
      <c r="M6" s="84">
        <f>VLOOKUP($A$5,'Deck Elevations'!$B$28:$Q$40,M$1,FALSE)</f>
        <v>-22.5</v>
      </c>
      <c r="N6" s="84">
        <f>VLOOKUP($A$5,'Deck Elevations'!$B$28:$Q$40,N$1,FALSE)</f>
        <v>-22.5</v>
      </c>
      <c r="O6" s="84">
        <f>VLOOKUP($A$5,'Deck Elevations'!$B$28:$Q$40,O$1,FALSE)</f>
        <v>-22.5</v>
      </c>
      <c r="P6" s="84">
        <f>VLOOKUP($A$5,'Deck Elevations'!$B$28:$Q$40,P$1,FALSE)</f>
        <v>-22.5</v>
      </c>
      <c r="Q6" s="84">
        <f>VLOOKUP($A$5,'Deck Elevations'!$B$28:$Q$40,Q$1,FALSE)</f>
        <v>-22.5</v>
      </c>
    </row>
    <row r="7" spans="1:17" x14ac:dyDescent="0.25">
      <c r="D7" s="7" t="s">
        <v>128</v>
      </c>
      <c r="I7" s="84">
        <f>VLOOKUP($A$5,'Deck Elevations'!$B$115:$Q$127,I$1,FALSE)</f>
        <v>895.67735000000005</v>
      </c>
      <c r="J7" s="84">
        <f>VLOOKUP($A$5,'Deck Elevations'!$B$115:$Q$127,J$1,FALSE)</f>
        <v>895.79846486486485</v>
      </c>
      <c r="K7" s="84">
        <f>VLOOKUP($A$5,'Deck Elevations'!$B$115:$Q$127,K$1,FALSE)</f>
        <v>895.91434887387379</v>
      </c>
      <c r="L7" s="84">
        <f>VLOOKUP($A$5,'Deck Elevations'!$B$115:$Q$127,L$1,FALSE)</f>
        <v>896.01619403153143</v>
      </c>
      <c r="M7" s="84">
        <f>VLOOKUP($A$5,'Deck Elevations'!$B$115:$Q$127,M$1,FALSE)</f>
        <v>896.10044909909902</v>
      </c>
      <c r="N7" s="84">
        <f>VLOOKUP($A$5,'Deck Elevations'!$B$115:$Q$127,N$1,FALSE)</f>
        <v>896.16244403153144</v>
      </c>
      <c r="O7" s="84">
        <f>VLOOKUP($A$5,'Deck Elevations'!$B$115:$Q$127,O$1,FALSE)</f>
        <v>896.21134887387382</v>
      </c>
      <c r="P7" s="84">
        <f>VLOOKUP($A$5,'Deck Elevations'!$B$115:$Q$127,P$1,FALSE)</f>
        <v>896.24718986486494</v>
      </c>
      <c r="Q7" s="84">
        <f>VLOOKUP($A$5,'Deck Elevations'!$B$115:$Q$127,Q$1,FALSE)</f>
        <v>896.28279619193802</v>
      </c>
    </row>
    <row r="8" spans="1:17" x14ac:dyDescent="0.25">
      <c r="D8" s="85" t="s">
        <v>129</v>
      </c>
      <c r="I8" s="84">
        <f>VLOOKUP($A$5,'Deck Elevations'!$B$47:$Q$59,I$1,FALSE)</f>
        <v>895.67735000000005</v>
      </c>
      <c r="J8" s="84">
        <f>VLOOKUP($A$5,'Deck Elevations'!$B$47:$Q$59,J$1,FALSE)</f>
        <v>895.75047499999994</v>
      </c>
      <c r="K8" s="84">
        <f>VLOOKUP($A$5,'Deck Elevations'!$B$47:$Q$59,K$1,FALSE)</f>
        <v>895.82359999999994</v>
      </c>
      <c r="L8" s="84">
        <f>VLOOKUP($A$5,'Deck Elevations'!$B$47:$Q$59,L$1,FALSE)</f>
        <v>895.89672499999995</v>
      </c>
      <c r="M8" s="84">
        <f>VLOOKUP($A$5,'Deck Elevations'!$B$47:$Q$59,M$1,FALSE)</f>
        <v>895.96984999999995</v>
      </c>
      <c r="N8" s="84">
        <f>VLOOKUP($A$5,'Deck Elevations'!$B$47:$Q$59,N$1,FALSE)</f>
        <v>896.04297499999996</v>
      </c>
      <c r="O8" s="84">
        <f>VLOOKUP($A$5,'Deck Elevations'!$B$47:$Q$59,O$1,FALSE)</f>
        <v>896.12059999999997</v>
      </c>
      <c r="P8" s="84">
        <f>VLOOKUP($A$5,'Deck Elevations'!$B$47:$Q$59,P$1,FALSE)</f>
        <v>896.19920000000002</v>
      </c>
      <c r="Q8" s="84">
        <f>VLOOKUP($A$5,'Deck Elevations'!$B$47:$Q$59,Q$1,FALSE)</f>
        <v>896.28279619193802</v>
      </c>
    </row>
    <row r="9" spans="1:17" x14ac:dyDescent="0.25">
      <c r="A9" s="86" t="s">
        <v>60</v>
      </c>
      <c r="B9" s="87"/>
      <c r="C9" s="87"/>
      <c r="D9" s="7" t="s">
        <v>55</v>
      </c>
      <c r="I9" s="83">
        <f>VLOOKUP($A$9,'Deck Elevations'!$B$8:$Q$20,I$1,FALSE)</f>
        <v>1000.69</v>
      </c>
      <c r="J9" s="83">
        <f>VLOOKUP($A$9,'Deck Elevations'!$B$8:$Q$20,J$1,FALSE)</f>
        <v>1015.3150000000001</v>
      </c>
      <c r="K9" s="83">
        <f>VLOOKUP($A$9,'Deck Elevations'!$B$8:$Q$20,K$1,FALSE)</f>
        <v>1029.94</v>
      </c>
      <c r="L9" s="83">
        <f>VLOOKUP($A$9,'Deck Elevations'!$B$8:$Q$20,L$1,FALSE)</f>
        <v>1044.5650000000001</v>
      </c>
      <c r="M9" s="83">
        <f>VLOOKUP($A$9,'Deck Elevations'!$B$8:$Q$20,M$1,FALSE)</f>
        <v>1059.19</v>
      </c>
      <c r="N9" s="83">
        <f>VLOOKUP($A$9,'Deck Elevations'!$B$8:$Q$20,N$1,FALSE)</f>
        <v>1073.8150000000001</v>
      </c>
      <c r="O9" s="83">
        <f>VLOOKUP($A$9,'Deck Elevations'!$B$8:$Q$20,O$1,FALSE)</f>
        <v>1089.22</v>
      </c>
      <c r="P9" s="83">
        <f>VLOOKUP($A$9,'Deck Elevations'!$B$8:$Q$20,P$1,FALSE)</f>
        <v>1104.72</v>
      </c>
      <c r="Q9" s="83">
        <f>VLOOKUP($A$9,'Deck Elevations'!$B$8:$Q$20,Q$1,FALSE)</f>
        <v>1120.0899999999999</v>
      </c>
    </row>
    <row r="10" spans="1:17" x14ac:dyDescent="0.25">
      <c r="A10" s="87"/>
      <c r="B10" s="87"/>
      <c r="C10" s="87"/>
      <c r="D10" s="7" t="s">
        <v>56</v>
      </c>
      <c r="I10" s="84">
        <f>VLOOKUP($A$9,'Deck Elevations'!$B$28:$Q$40,I$1,FALSE)</f>
        <v>-19.916699999999999</v>
      </c>
      <c r="J10" s="84">
        <f>VLOOKUP($A$9,'Deck Elevations'!$B$28:$Q$40,J$1,FALSE)</f>
        <v>-19.916699999999999</v>
      </c>
      <c r="K10" s="84">
        <f>VLOOKUP($A$9,'Deck Elevations'!$B$28:$Q$40,K$1,FALSE)</f>
        <v>-19.916699999999999</v>
      </c>
      <c r="L10" s="84">
        <f>VLOOKUP($A$9,'Deck Elevations'!$B$28:$Q$40,L$1,FALSE)</f>
        <v>-19.916699999999999</v>
      </c>
      <c r="M10" s="84">
        <f>VLOOKUP($A$9,'Deck Elevations'!$B$28:$Q$40,M$1,FALSE)</f>
        <v>-19.916699999999999</v>
      </c>
      <c r="N10" s="84">
        <f>VLOOKUP($A$9,'Deck Elevations'!$B$28:$Q$40,N$1,FALSE)</f>
        <v>-19.916699999999999</v>
      </c>
      <c r="O10" s="84">
        <f>VLOOKUP($A$9,'Deck Elevations'!$B$28:$Q$40,O$1,FALSE)</f>
        <v>-19.6799</v>
      </c>
      <c r="P10" s="84">
        <f>VLOOKUP($A$9,'Deck Elevations'!$B$28:$Q$40,P$1,FALSE)</f>
        <v>-18.7653</v>
      </c>
      <c r="Q10" s="84">
        <f>VLOOKUP($A$9,'Deck Elevations'!$B$28:$Q$40,Q$1,FALSE)</f>
        <v>-17.169</v>
      </c>
    </row>
    <row r="11" spans="1:17" x14ac:dyDescent="0.25">
      <c r="A11" s="87"/>
      <c r="B11" s="87"/>
      <c r="C11" s="87"/>
      <c r="D11" s="7" t="s">
        <v>130</v>
      </c>
      <c r="I11" s="84">
        <f>VLOOKUP($A$9,'Deck Elevations'!$B$134:$Q$138,I$1,FALSE)</f>
        <v>894.96901666666668</v>
      </c>
      <c r="J11" s="84">
        <f>VLOOKUP($A$9,'Deck Elevations'!$B$134:$Q$138,J$1,FALSE)</f>
        <v>895.09013153153148</v>
      </c>
      <c r="K11" s="84">
        <f>VLOOKUP($A$9,'Deck Elevations'!$B$134:$Q$138,K$1,FALSE)</f>
        <v>895.20601554054042</v>
      </c>
      <c r="L11" s="84">
        <f>VLOOKUP($A$9,'Deck Elevations'!$B$134:$Q$138,L$1,FALSE)</f>
        <v>895.30786069819806</v>
      </c>
      <c r="M11" s="84">
        <f>VLOOKUP($A$9,'Deck Elevations'!$B$134:$Q$138,M$1,FALSE)</f>
        <v>895.39211576576565</v>
      </c>
      <c r="N11" s="84">
        <f>VLOOKUP($A$9,'Deck Elevations'!$B$134:$Q$138,N$1,FALSE)</f>
        <v>895.45411069819806</v>
      </c>
      <c r="O11" s="84">
        <f>VLOOKUP($A$9,'Deck Elevations'!$B$134:$Q$138,O$1,FALSE)</f>
        <v>895.50241554054048</v>
      </c>
      <c r="P11" s="84">
        <f>VLOOKUP($A$9,'Deck Elevations'!$B$134:$Q$138,P$1,FALSE)</f>
        <v>895.53715653153154</v>
      </c>
      <c r="Q11" s="84">
        <f>VLOOKUP($A$9,'Deck Elevations'!$B$134:$Q$138,Q$1,FALSE)</f>
        <v>895.56948434247965</v>
      </c>
    </row>
    <row r="12" spans="1:17" x14ac:dyDescent="0.25">
      <c r="A12" s="87"/>
      <c r="B12" s="87"/>
      <c r="C12" s="87"/>
      <c r="D12" s="85" t="s">
        <v>129</v>
      </c>
      <c r="I12" s="84">
        <f>VLOOKUP($A$9,'Deck Elevations'!$B$47:$Q$59,I$1,FALSE)</f>
        <v>895.67735000000005</v>
      </c>
      <c r="J12" s="84">
        <f>VLOOKUP($A$9,'Deck Elevations'!$B$47:$Q$59,J$1,FALSE)</f>
        <v>895.75047499999994</v>
      </c>
      <c r="K12" s="84">
        <f>VLOOKUP($A$9,'Deck Elevations'!$B$47:$Q$59,K$1,FALSE)</f>
        <v>895.82359999999994</v>
      </c>
      <c r="L12" s="84">
        <f>VLOOKUP($A$9,'Deck Elevations'!$B$47:$Q$59,L$1,FALSE)</f>
        <v>895.89672499999995</v>
      </c>
      <c r="M12" s="84">
        <f>VLOOKUP($A$9,'Deck Elevations'!$B$47:$Q$59,M$1,FALSE)</f>
        <v>895.96984999999995</v>
      </c>
      <c r="N12" s="84">
        <f>VLOOKUP($A$9,'Deck Elevations'!$B$47:$Q$59,N$1,FALSE)</f>
        <v>896.04297499999996</v>
      </c>
      <c r="O12" s="84">
        <f>VLOOKUP($A$9,'Deck Elevations'!$B$47:$Q$59,O$1,FALSE)</f>
        <v>896.12</v>
      </c>
      <c r="P12" s="84">
        <f>VLOOKUP($A$9,'Deck Elevations'!$B$47:$Q$59,P$1,FALSE)</f>
        <v>896.19749999999999</v>
      </c>
      <c r="Q12" s="84">
        <f>VLOOKUP($A$9,'Deck Elevations'!$B$47:$Q$59,Q$1,FALSE)</f>
        <v>896.27781767581303</v>
      </c>
    </row>
    <row r="13" spans="1:17" x14ac:dyDescent="0.25">
      <c r="A13" s="87" t="s">
        <v>149</v>
      </c>
      <c r="B13" s="87"/>
      <c r="C13" s="87"/>
      <c r="D13" s="7" t="s">
        <v>55</v>
      </c>
      <c r="I13" s="83">
        <f>VLOOKUP($A$13,'Deck Elevations'!$B$8:$Q$20,I$1,FALSE)</f>
        <v>1000.69</v>
      </c>
      <c r="J13" s="83">
        <f>VLOOKUP($A$13,'Deck Elevations'!$B$8:$Q$20,J$1,FALSE)</f>
        <v>1015.3150000000001</v>
      </c>
      <c r="K13" s="83">
        <f>VLOOKUP($A$13,'Deck Elevations'!$B$8:$Q$20,K$1,FALSE)</f>
        <v>1029.94</v>
      </c>
      <c r="L13" s="83">
        <f>VLOOKUP($A$13,'Deck Elevations'!$B$8:$Q$20,L$1,FALSE)</f>
        <v>1044.5650000000001</v>
      </c>
      <c r="M13" s="83">
        <f>VLOOKUP($A$13,'Deck Elevations'!$B$8:$Q$20,M$1,FALSE)</f>
        <v>1059.19</v>
      </c>
      <c r="N13" s="83">
        <f>VLOOKUP($A$13,'Deck Elevations'!$B$8:$Q$20,N$1,FALSE)</f>
        <v>1073.8150000000001</v>
      </c>
      <c r="O13" s="83">
        <f>VLOOKUP($A$13,'Deck Elevations'!$B$8:$Q$20,O$1,FALSE)</f>
        <v>1089.03</v>
      </c>
      <c r="P13" s="83">
        <f>VLOOKUP($A$13,'Deck Elevations'!$B$8:$Q$20,P$1,FALSE)</f>
        <v>1104.3800000000001</v>
      </c>
      <c r="Q13" s="83">
        <f>VLOOKUP($A$13,'Deck Elevations'!$B$8:$Q$20,Q$1,FALSE)</f>
        <v>1119.79</v>
      </c>
    </row>
    <row r="14" spans="1:17" x14ac:dyDescent="0.25">
      <c r="A14" s="87"/>
      <c r="B14" s="87"/>
      <c r="C14" s="87"/>
      <c r="D14" s="7" t="s">
        <v>56</v>
      </c>
      <c r="I14" s="84">
        <f>VLOOKUP($A$13,'Deck Elevations'!$B$28:$Q$40,I$1,FALSE)</f>
        <v>-15</v>
      </c>
      <c r="J14" s="84">
        <f>VLOOKUP($A$13,'Deck Elevations'!$B$28:$Q$40,J$1,FALSE)</f>
        <v>-15</v>
      </c>
      <c r="K14" s="84">
        <f>VLOOKUP($A$13,'Deck Elevations'!$B$28:$Q$40,K$1,FALSE)</f>
        <v>-15</v>
      </c>
      <c r="L14" s="84">
        <f>VLOOKUP($A$13,'Deck Elevations'!$B$28:$Q$40,L$1,FALSE)</f>
        <v>-15</v>
      </c>
      <c r="M14" s="84">
        <f>VLOOKUP($A$13,'Deck Elevations'!$B$28:$Q$40,M$1,FALSE)</f>
        <v>-15</v>
      </c>
      <c r="N14" s="84">
        <f>VLOOKUP($A$13,'Deck Elevations'!$B$28:$Q$40,N$1,FALSE)</f>
        <v>-15</v>
      </c>
      <c r="O14" s="84">
        <f>VLOOKUP($A$13,'Deck Elevations'!$B$28:$Q$40,O$1,FALSE)</f>
        <v>-15</v>
      </c>
      <c r="P14" s="84">
        <f>VLOOKUP($A$13,'Deck Elevations'!$B$28:$Q$40,P$1,FALSE)</f>
        <v>-15</v>
      </c>
      <c r="Q14" s="84">
        <f>VLOOKUP($A$13,'Deck Elevations'!$B$28:$Q$40,Q$1,FALSE)</f>
        <v>-15</v>
      </c>
    </row>
    <row r="15" spans="1:17" x14ac:dyDescent="0.25">
      <c r="A15" s="87"/>
      <c r="B15" s="87"/>
      <c r="C15" s="87"/>
      <c r="D15" s="7" t="s">
        <v>128</v>
      </c>
      <c r="I15" s="84">
        <f>VLOOKUP($A$13,'Deck Elevations'!$B$115:$Q$127,I$1,FALSE)</f>
        <v>895.67735000000005</v>
      </c>
      <c r="J15" s="84">
        <f>VLOOKUP($A$13,'Deck Elevations'!$B$115:$Q$127,J$1,FALSE)</f>
        <v>895.80312039315777</v>
      </c>
      <c r="K15" s="84">
        <f>VLOOKUP($A$13,'Deck Elevations'!$B$115:$Q$127,K$1,FALSE)</f>
        <v>895.92313646817377</v>
      </c>
      <c r="L15" s="84">
        <f>VLOOKUP($A$13,'Deck Elevations'!$B$115:$Q$127,L$1,FALSE)</f>
        <v>896.02776727535297</v>
      </c>
      <c r="M15" s="84">
        <f>VLOOKUP($A$13,'Deck Elevations'!$B$115:$Q$127,M$1,FALSE)</f>
        <v>896.11310789301353</v>
      </c>
      <c r="N15" s="84">
        <f>VLOOKUP($A$13,'Deck Elevations'!$B$115:$Q$127,N$1,FALSE)</f>
        <v>896.17401727535298</v>
      </c>
      <c r="O15" s="84">
        <f>VLOOKUP($A$13,'Deck Elevations'!$B$115:$Q$127,O$1,FALSE)</f>
        <v>896.21858646817384</v>
      </c>
      <c r="P15" s="84">
        <f>VLOOKUP($A$13,'Deck Elevations'!$B$115:$Q$127,P$1,FALSE)</f>
        <v>896.24844539315779</v>
      </c>
      <c r="Q15" s="84">
        <f>VLOOKUP($A$13,'Deck Elevations'!$B$115:$Q$127,Q$1,FALSE)</f>
        <v>896.27592095852731</v>
      </c>
    </row>
    <row r="16" spans="1:17" x14ac:dyDescent="0.25">
      <c r="A16" s="87"/>
      <c r="B16" s="87"/>
      <c r="C16" s="87"/>
      <c r="D16" s="85" t="s">
        <v>129</v>
      </c>
      <c r="I16" s="84">
        <f>VLOOKUP($A$13,'Deck Elevations'!$B$47:$Q$59,I$1,FALSE)</f>
        <v>895.67735000000005</v>
      </c>
      <c r="J16" s="84">
        <f>VLOOKUP($A$13,'Deck Elevations'!$B$47:$Q$59,J$1,FALSE)</f>
        <v>895.75047499999994</v>
      </c>
      <c r="K16" s="84">
        <f>VLOOKUP($A$13,'Deck Elevations'!$B$47:$Q$59,K$1,FALSE)</f>
        <v>895.82359999999994</v>
      </c>
      <c r="L16" s="84">
        <f>VLOOKUP($A$13,'Deck Elevations'!$B$47:$Q$59,L$1,FALSE)</f>
        <v>895.89672499999995</v>
      </c>
      <c r="M16" s="84">
        <f>VLOOKUP($A$13,'Deck Elevations'!$B$47:$Q$59,M$1,FALSE)</f>
        <v>895.96984999999995</v>
      </c>
      <c r="N16" s="84">
        <f>VLOOKUP($A$13,'Deck Elevations'!$B$47:$Q$59,N$1,FALSE)</f>
        <v>896.04297499999996</v>
      </c>
      <c r="O16" s="84">
        <f>VLOOKUP($A$13,'Deck Elevations'!$B$47:$Q$59,O$1,FALSE)</f>
        <v>896.11905000000002</v>
      </c>
      <c r="P16" s="84">
        <f>VLOOKUP($A$13,'Deck Elevations'!$B$47:$Q$59,P$1,FALSE)</f>
        <v>896.19579999999996</v>
      </c>
      <c r="Q16" s="84">
        <f>VLOOKUP($A$13,'Deck Elevations'!$B$47:$Q$59,Q$1,FALSE)</f>
        <v>896.27592095852731</v>
      </c>
    </row>
    <row r="17" spans="1:17" x14ac:dyDescent="0.25">
      <c r="A17" s="86" t="s">
        <v>61</v>
      </c>
      <c r="B17" s="87"/>
      <c r="C17" s="87"/>
      <c r="D17" s="7" t="s">
        <v>55</v>
      </c>
      <c r="I17" s="83">
        <f>VLOOKUP($A$17,'Deck Elevations'!$B$8:$Q$20,I$1,FALSE)</f>
        <v>1000.69</v>
      </c>
      <c r="J17" s="83">
        <f>VLOOKUP($A$17,'Deck Elevations'!$B$8:$Q$20,J$1,FALSE)</f>
        <v>1015.3150000000001</v>
      </c>
      <c r="K17" s="83">
        <f>VLOOKUP($A$17,'Deck Elevations'!$B$8:$Q$20,K$1,FALSE)</f>
        <v>1029.94</v>
      </c>
      <c r="L17" s="83">
        <f>VLOOKUP($A$17,'Deck Elevations'!$B$8:$Q$20,L$1,FALSE)</f>
        <v>1044.5650000000001</v>
      </c>
      <c r="M17" s="83">
        <f>VLOOKUP($A$17,'Deck Elevations'!$B$8:$Q$20,M$1,FALSE)</f>
        <v>1059.19</v>
      </c>
      <c r="N17" s="83">
        <f>VLOOKUP($A$17,'Deck Elevations'!$B$8:$Q$20,N$1,FALSE)</f>
        <v>1073.8150000000001</v>
      </c>
      <c r="O17" s="83">
        <f>VLOOKUP($A$17,'Deck Elevations'!$B$8:$Q$20,O$1,FALSE)</f>
        <v>1088.83</v>
      </c>
      <c r="P17" s="83">
        <f>VLOOKUP($A$17,'Deck Elevations'!$B$8:$Q$20,P$1,FALSE)</f>
        <v>1103.8699999999999</v>
      </c>
      <c r="Q17" s="83">
        <f>VLOOKUP($A$17,'Deck Elevations'!$B$8:$Q$20,Q$1,FALSE)</f>
        <v>1118.79</v>
      </c>
    </row>
    <row r="18" spans="1:17" x14ac:dyDescent="0.25">
      <c r="A18" s="87"/>
      <c r="B18" s="87"/>
      <c r="C18" s="87"/>
      <c r="D18" s="7" t="s">
        <v>56</v>
      </c>
      <c r="I18" s="84">
        <f>VLOOKUP($A$17,'Deck Elevations'!$B$28:$Q$40,I$1,FALSE)</f>
        <v>-10.3125</v>
      </c>
      <c r="J18" s="84">
        <f>VLOOKUP($A$17,'Deck Elevations'!$B$28:$Q$40,J$1,FALSE)</f>
        <v>-10.3125</v>
      </c>
      <c r="K18" s="84">
        <f>VLOOKUP($A$17,'Deck Elevations'!$B$28:$Q$40,K$1,FALSE)</f>
        <v>-10.3125</v>
      </c>
      <c r="L18" s="84">
        <f>VLOOKUP($A$17,'Deck Elevations'!$B$28:$Q$40,L$1,FALSE)</f>
        <v>-10.3125</v>
      </c>
      <c r="M18" s="84">
        <f>VLOOKUP($A$17,'Deck Elevations'!$B$28:$Q$40,M$1,FALSE)</f>
        <v>-10.3125</v>
      </c>
      <c r="N18" s="84">
        <f>VLOOKUP($A$17,'Deck Elevations'!$B$28:$Q$40,N$1,FALSE)</f>
        <v>-10.3125</v>
      </c>
      <c r="O18" s="84">
        <f>VLOOKUP($A$17,'Deck Elevations'!$B$28:$Q$40,O$1,FALSE)</f>
        <v>-10.082800000000001</v>
      </c>
      <c r="P18" s="84">
        <f>VLOOKUP($A$17,'Deck Elevations'!$B$28:$Q$40,P$1,FALSE)</f>
        <v>-9.1956000000000007</v>
      </c>
      <c r="Q18" s="84">
        <f>VLOOKUP($A$17,'Deck Elevations'!$B$28:$Q$40,Q$1,FALSE)</f>
        <v>-7.6467000000000001</v>
      </c>
    </row>
    <row r="19" spans="1:17" x14ac:dyDescent="0.25">
      <c r="A19" s="87"/>
      <c r="B19" s="87"/>
      <c r="C19" s="87"/>
      <c r="D19" s="7" t="s">
        <v>130</v>
      </c>
      <c r="I19" s="84">
        <f>VLOOKUP($A$17,'Deck Elevations'!$B$134:$Q$138,I$1,FALSE)</f>
        <v>895.04401666666672</v>
      </c>
      <c r="J19" s="84">
        <f>VLOOKUP($A$17,'Deck Elevations'!$B$134:$Q$138,J$1,FALSE)</f>
        <v>895.17422556306303</v>
      </c>
      <c r="K19" s="84">
        <f>VLOOKUP($A$17,'Deck Elevations'!$B$134:$Q$138,K$1,FALSE)</f>
        <v>895.298181081081</v>
      </c>
      <c r="L19" s="84">
        <f>VLOOKUP($A$17,'Deck Elevations'!$B$134:$Q$138,L$1,FALSE)</f>
        <v>895.4054676801801</v>
      </c>
      <c r="M19" s="84">
        <f>VLOOKUP($A$17,'Deck Elevations'!$B$134:$Q$138,M$1,FALSE)</f>
        <v>895.49184324324324</v>
      </c>
      <c r="N19" s="84">
        <f>VLOOKUP($A$17,'Deck Elevations'!$B$134:$Q$138,N$1,FALSE)</f>
        <v>895.5517176801801</v>
      </c>
      <c r="O19" s="84">
        <f>VLOOKUP($A$17,'Deck Elevations'!$B$134:$Q$138,O$1,FALSE)</f>
        <v>895.59630628108107</v>
      </c>
      <c r="P19" s="84">
        <f>VLOOKUP($A$17,'Deck Elevations'!$B$134:$Q$138,P$1,FALSE)</f>
        <v>895.63487096306312</v>
      </c>
      <c r="Q19" s="84">
        <f>VLOOKUP($A$17,'Deck Elevations'!$B$134:$Q$138,Q$1,FALSE)</f>
        <v>895.67909203305101</v>
      </c>
    </row>
    <row r="20" spans="1:17" x14ac:dyDescent="0.25">
      <c r="A20" s="87"/>
      <c r="B20" s="87"/>
      <c r="C20" s="87"/>
      <c r="D20" s="85" t="s">
        <v>129</v>
      </c>
      <c r="I20" s="84">
        <f>VLOOKUP($A$17,'Deck Elevations'!$B$47:$Q$59,I$1,FALSE)</f>
        <v>895.75235000000009</v>
      </c>
      <c r="J20" s="84">
        <f>VLOOKUP($A$17,'Deck Elevations'!$B$47:$Q$59,J$1,FALSE)</f>
        <v>895.82547499999998</v>
      </c>
      <c r="K20" s="84">
        <f>VLOOKUP($A$17,'Deck Elevations'!$B$47:$Q$59,K$1,FALSE)</f>
        <v>895.89859999999999</v>
      </c>
      <c r="L20" s="84">
        <f>VLOOKUP($A$17,'Deck Elevations'!$B$47:$Q$59,L$1,FALSE)</f>
        <v>895.97172499999999</v>
      </c>
      <c r="M20" s="84">
        <f>VLOOKUP($A$17,'Deck Elevations'!$B$47:$Q$59,M$1,FALSE)</f>
        <v>896.04485</v>
      </c>
      <c r="N20" s="84">
        <f>VLOOKUP($A$17,'Deck Elevations'!$B$47:$Q$59,N$1,FALSE)</f>
        <v>896.117975</v>
      </c>
      <c r="O20" s="84">
        <f>VLOOKUP($A$17,'Deck Elevations'!$B$47:$Q$59,O$1,FALSE)</f>
        <v>896.19672520000006</v>
      </c>
      <c r="P20" s="84">
        <f>VLOOKUP($A$17,'Deck Elevations'!$B$47:$Q$59,P$1,FALSE)</f>
        <v>896.28612040000007</v>
      </c>
      <c r="Q20" s="84">
        <f>VLOOKUP($A$17,'Deck Elevations'!$B$47:$Q$59,Q$1,FALSE)</f>
        <v>896.38742536638438</v>
      </c>
    </row>
    <row r="21" spans="1:17" x14ac:dyDescent="0.25">
      <c r="A21" s="86" t="s">
        <v>62</v>
      </c>
      <c r="B21" s="87"/>
      <c r="C21" s="87"/>
      <c r="D21" s="7" t="s">
        <v>55</v>
      </c>
      <c r="I21" s="83">
        <f>VLOOKUP($A$21,'Deck Elevations'!$B$8:$Q$20,I$1,FALSE)</f>
        <v>1000.69</v>
      </c>
      <c r="J21" s="83">
        <f>VLOOKUP($A$21,'Deck Elevations'!$B$8:$Q$20,J$1,FALSE)</f>
        <v>1015.3150000000001</v>
      </c>
      <c r="K21" s="83">
        <f>VLOOKUP($A$21,'Deck Elevations'!$B$8:$Q$20,K$1,FALSE)</f>
        <v>1029.94</v>
      </c>
      <c r="L21" s="83">
        <f>VLOOKUP($A$21,'Deck Elevations'!$B$8:$Q$20,L$1,FALSE)</f>
        <v>1044.5650000000001</v>
      </c>
      <c r="M21" s="83">
        <f>VLOOKUP($A$21,'Deck Elevations'!$B$8:$Q$20,M$1,FALSE)</f>
        <v>1059.19</v>
      </c>
      <c r="N21" s="83">
        <f>VLOOKUP($A$21,'Deck Elevations'!$B$8:$Q$20,N$1,FALSE)</f>
        <v>1073.8150000000001</v>
      </c>
      <c r="O21" s="83">
        <f>VLOOKUP($A$21,'Deck Elevations'!$B$8:$Q$20,O$1,FALSE)</f>
        <v>1088.47</v>
      </c>
      <c r="P21" s="83">
        <f>VLOOKUP($A$21,'Deck Elevations'!$B$8:$Q$20,P$1,FALSE)</f>
        <v>1103.07</v>
      </c>
      <c r="Q21" s="83">
        <f>VLOOKUP($A$21,'Deck Elevations'!$B$8:$Q$20,Q$1,FALSE)</f>
        <v>1117.57</v>
      </c>
    </row>
    <row r="22" spans="1:17" x14ac:dyDescent="0.25">
      <c r="A22" s="87"/>
      <c r="B22" s="87"/>
      <c r="C22" s="87"/>
      <c r="D22" s="7" t="s">
        <v>56</v>
      </c>
      <c r="I22" s="84">
        <f>VLOOKUP($A$21,'Deck Elevations'!$B$28:$Q$40,I$1,FALSE)</f>
        <v>-0.70830000000000004</v>
      </c>
      <c r="J22" s="84">
        <f>VLOOKUP($A$21,'Deck Elevations'!$B$28:$Q$40,J$1,FALSE)</f>
        <v>-0.70830000000000004</v>
      </c>
      <c r="K22" s="84">
        <f>VLOOKUP($A$21,'Deck Elevations'!$B$28:$Q$40,K$1,FALSE)</f>
        <v>-0.70830000000000004</v>
      </c>
      <c r="L22" s="84">
        <f>VLOOKUP($A$21,'Deck Elevations'!$B$28:$Q$40,L$1,FALSE)</f>
        <v>-0.70830000000000004</v>
      </c>
      <c r="M22" s="84">
        <f>VLOOKUP($A$21,'Deck Elevations'!$B$28:$Q$40,M$1,FALSE)</f>
        <v>-0.70830000000000004</v>
      </c>
      <c r="N22" s="84">
        <f>VLOOKUP($A$21,'Deck Elevations'!$B$28:$Q$40,N$1,FALSE)</f>
        <v>-0.70830000000000004</v>
      </c>
      <c r="O22" s="84">
        <f>VLOOKUP($A$21,'Deck Elevations'!$B$28:$Q$40,O$1,FALSE)</f>
        <v>-0.48530000000000001</v>
      </c>
      <c r="P22" s="84">
        <f>VLOOKUP($A$21,'Deck Elevations'!$B$28:$Q$40,P$1,FALSE)</f>
        <v>0.37609999999999999</v>
      </c>
      <c r="Q22" s="84">
        <f>VLOOKUP($A$21,'Deck Elevations'!$B$28:$Q$40,Q$1,FALSE)</f>
        <v>1.8803000000000001</v>
      </c>
    </row>
    <row r="23" spans="1:17" x14ac:dyDescent="0.25">
      <c r="A23" s="87"/>
      <c r="B23" s="87"/>
      <c r="C23" s="87"/>
      <c r="D23" s="7" t="s">
        <v>130</v>
      </c>
      <c r="I23" s="84">
        <f>VLOOKUP($A$21,'Deck Elevations'!$B$134:$Q$138,I$1,FALSE)</f>
        <v>895.19768386666669</v>
      </c>
      <c r="J23" s="84">
        <f>VLOOKUP($A$21,'Deck Elevations'!$B$134:$Q$138,J$1,FALSE)</f>
        <v>895.32841359639633</v>
      </c>
      <c r="K23" s="84">
        <f>VLOOKUP($A$21,'Deck Elevations'!$B$134:$Q$138,K$1,FALSE)</f>
        <v>895.46422274774761</v>
      </c>
      <c r="L23" s="84">
        <f>VLOOKUP($A$21,'Deck Elevations'!$B$134:$Q$138,L$1,FALSE)</f>
        <v>895.56057238018013</v>
      </c>
      <c r="M23" s="84">
        <f>VLOOKUP($A$21,'Deck Elevations'!$B$134:$Q$138,M$1,FALSE)</f>
        <v>895.66259324324312</v>
      </c>
      <c r="N23" s="84">
        <f>VLOOKUP($A$21,'Deck Elevations'!$B$134:$Q$138,N$1,FALSE)</f>
        <v>895.70682238018014</v>
      </c>
      <c r="O23" s="84">
        <f>VLOOKUP($A$21,'Deck Elevations'!$B$134:$Q$138,O$1,FALSE)</f>
        <v>895.75677274774762</v>
      </c>
      <c r="P23" s="84">
        <f>VLOOKUP($A$21,'Deck Elevations'!$B$134:$Q$138,P$1,FALSE)</f>
        <v>895.77250379639645</v>
      </c>
      <c r="Q23" s="84">
        <f>VLOOKUP($A$21,'Deck Elevations'!$B$134:$Q$138,Q$1,FALSE)</f>
        <v>895.76421590107964</v>
      </c>
    </row>
    <row r="24" spans="1:17" x14ac:dyDescent="0.25">
      <c r="A24" s="87"/>
      <c r="B24" s="87"/>
      <c r="C24" s="87"/>
      <c r="D24" s="85" t="s">
        <v>129</v>
      </c>
      <c r="I24" s="84">
        <f>VLOOKUP($A$21,'Deck Elevations'!$B$47:$Q$59,I$1,FALSE)</f>
        <v>895.90601720000006</v>
      </c>
      <c r="J24" s="84">
        <f>VLOOKUP($A$21,'Deck Elevations'!$B$47:$Q$59,J$1,FALSE)</f>
        <v>895.97914219999996</v>
      </c>
      <c r="K24" s="84">
        <f>VLOOKUP($A$21,'Deck Elevations'!$B$47:$Q$59,K$1,FALSE)</f>
        <v>896.06359999999995</v>
      </c>
      <c r="L24" s="84">
        <f>VLOOKUP($A$21,'Deck Elevations'!$B$47:$Q$59,L$1,FALSE)</f>
        <v>896.12539219999996</v>
      </c>
      <c r="M24" s="84">
        <f>VLOOKUP($A$21,'Deck Elevations'!$B$47:$Q$59,M$1,FALSE)</f>
        <v>896.20984999999996</v>
      </c>
      <c r="N24" s="84">
        <f>VLOOKUP($A$21,'Deck Elevations'!$B$47:$Q$59,N$1,FALSE)</f>
        <v>896.27164219999997</v>
      </c>
      <c r="O24" s="84">
        <f>VLOOKUP($A$21,'Deck Elevations'!$B$47:$Q$59,O$1,FALSE)</f>
        <v>896.35614999999996</v>
      </c>
      <c r="P24" s="84">
        <f>VLOOKUP($A$21,'Deck Elevations'!$B$47:$Q$59,P$1,FALSE)</f>
        <v>896.42323240000007</v>
      </c>
      <c r="Q24" s="84">
        <f>VLOOKUP($A$21,'Deck Elevations'!$B$47:$Q$59,Q$1,FALSE)</f>
        <v>896.47254923441301</v>
      </c>
    </row>
    <row r="25" spans="1:17" x14ac:dyDescent="0.25">
      <c r="A25" s="86" t="s">
        <v>71</v>
      </c>
      <c r="B25" s="87"/>
      <c r="C25" s="87"/>
      <c r="D25" s="7" t="s">
        <v>55</v>
      </c>
      <c r="I25" s="83">
        <f>VLOOKUP($A$25,'Deck Elevations'!$B$8:$Q$20,I$1,FALSE)</f>
        <v>1000.69</v>
      </c>
      <c r="J25" s="83">
        <f>VLOOKUP($A$25,'Deck Elevations'!$B$8:$Q$20,J$1,FALSE)</f>
        <v>1015.3150000000001</v>
      </c>
      <c r="K25" s="83">
        <f>VLOOKUP($A$25,'Deck Elevations'!$B$8:$Q$20,K$1,FALSE)</f>
        <v>1029.94</v>
      </c>
      <c r="L25" s="83">
        <f>VLOOKUP($A$25,'Deck Elevations'!$B$8:$Q$20,L$1,FALSE)</f>
        <v>1044.5650000000001</v>
      </c>
      <c r="M25" s="83">
        <f>VLOOKUP($A$25,'Deck Elevations'!$B$8:$Q$20,M$1,FALSE)</f>
        <v>1059.19</v>
      </c>
      <c r="N25" s="83">
        <f>VLOOKUP($A$25,'Deck Elevations'!$B$8:$Q$20,N$1,FALSE)</f>
        <v>1073.8150000000001</v>
      </c>
      <c r="O25" s="83">
        <f>VLOOKUP($A$25,'Deck Elevations'!$B$8:$Q$20,O$1,FALSE)</f>
        <v>1088.45</v>
      </c>
      <c r="P25" s="83">
        <f>VLOOKUP($A$25,'Deck Elevations'!$B$8:$Q$20,P$1,FALSE)</f>
        <v>1103.0999999999999</v>
      </c>
      <c r="Q25" s="83">
        <f>VLOOKUP($A$25,'Deck Elevations'!$B$8:$Q$20,Q$1,FALSE)</f>
        <v>1117.8</v>
      </c>
    </row>
    <row r="26" spans="1:17" x14ac:dyDescent="0.25">
      <c r="A26" s="87"/>
      <c r="B26" s="87"/>
      <c r="C26" s="87"/>
      <c r="D26" s="7" t="s">
        <v>56</v>
      </c>
      <c r="I26" s="84">
        <f>VLOOKUP($A$25,'Deck Elevations'!$B$28:$Q$40,I$1,FALSE)</f>
        <v>0</v>
      </c>
      <c r="J26" s="84">
        <f>VLOOKUP($A$25,'Deck Elevations'!$B$28:$Q$40,J$1,FALSE)</f>
        <v>0</v>
      </c>
      <c r="K26" s="84">
        <f>VLOOKUP($A$25,'Deck Elevations'!$B$28:$Q$40,K$1,FALSE)</f>
        <v>0</v>
      </c>
      <c r="L26" s="84">
        <f>VLOOKUP($A$25,'Deck Elevations'!$B$28:$Q$40,L$1,FALSE)</f>
        <v>0</v>
      </c>
      <c r="M26" s="84">
        <f>VLOOKUP($A$25,'Deck Elevations'!$B$28:$Q$40,M$1,FALSE)</f>
        <v>0</v>
      </c>
      <c r="N26" s="84">
        <f>VLOOKUP($A$25,'Deck Elevations'!$B$28:$Q$40,N$1,FALSE)</f>
        <v>0</v>
      </c>
      <c r="O26" s="84">
        <f>VLOOKUP($A$25,'Deck Elevations'!$B$28:$Q$40,O$1,FALSE)</f>
        <v>0</v>
      </c>
      <c r="P26" s="84">
        <f>VLOOKUP($A$25,'Deck Elevations'!$B$28:$Q$40,P$1,FALSE)</f>
        <v>0</v>
      </c>
      <c r="Q26" s="84">
        <f>VLOOKUP($A$25,'Deck Elevations'!$B$28:$Q$40,Q$1,FALSE)</f>
        <v>0</v>
      </c>
    </row>
    <row r="27" spans="1:17" x14ac:dyDescent="0.25">
      <c r="A27" s="87"/>
      <c r="B27" s="87"/>
      <c r="C27" s="87"/>
      <c r="D27" s="7" t="s">
        <v>128</v>
      </c>
      <c r="I27" s="84">
        <f>VLOOKUP($A$25,'Deck Elevations'!$B$115:$Q$127,I$1,FALSE)</f>
        <v>895.91735000000006</v>
      </c>
      <c r="J27" s="84">
        <f>VLOOKUP($A$25,'Deck Elevations'!$B$115:$Q$127,J$1,FALSE)</f>
        <v>896.04807972972969</v>
      </c>
      <c r="K27" s="84">
        <f>VLOOKUP($A$25,'Deck Elevations'!$B$115:$Q$127,K$1,FALSE)</f>
        <v>896.17255608108098</v>
      </c>
      <c r="L27" s="84">
        <f>VLOOKUP($A$25,'Deck Elevations'!$B$115:$Q$127,L$1,FALSE)</f>
        <v>896.2802385135135</v>
      </c>
      <c r="M27" s="84">
        <f>VLOOKUP($A$25,'Deck Elevations'!$B$115:$Q$127,M$1,FALSE)</f>
        <v>896.37092657657649</v>
      </c>
      <c r="N27" s="84">
        <f>VLOOKUP($A$25,'Deck Elevations'!$B$115:$Q$127,N$1,FALSE)</f>
        <v>896.4264885135135</v>
      </c>
      <c r="O27" s="84">
        <f>VLOOKUP($A$25,'Deck Elevations'!$B$115:$Q$127,O$1,FALSE)</f>
        <v>896.46510608108099</v>
      </c>
      <c r="P27" s="84">
        <f>VLOOKUP($A$25,'Deck Elevations'!$B$115:$Q$127,P$1,FALSE)</f>
        <v>896.48700472972973</v>
      </c>
      <c r="Q27" s="84">
        <f>VLOOKUP($A$25,'Deck Elevations'!$B$115:$Q$127,Q$1,FALSE)</f>
        <v>896.50394934666656</v>
      </c>
    </row>
    <row r="28" spans="1:17" x14ac:dyDescent="0.25">
      <c r="A28" s="87"/>
      <c r="B28" s="87"/>
      <c r="C28" s="87"/>
      <c r="D28" s="85" t="s">
        <v>129</v>
      </c>
      <c r="I28" s="84">
        <f>VLOOKUP($A$25,'Deck Elevations'!$B$47:$Q$59,I$1,FALSE)</f>
        <v>895.91735000000006</v>
      </c>
      <c r="J28" s="84">
        <f>VLOOKUP($A$25,'Deck Elevations'!$B$47:$Q$59,J$1,FALSE)</f>
        <v>895.99047499999995</v>
      </c>
      <c r="K28" s="84">
        <f>VLOOKUP($A$25,'Deck Elevations'!$B$47:$Q$59,K$1,FALSE)</f>
        <v>896.06359999999995</v>
      </c>
      <c r="L28" s="84">
        <f>VLOOKUP($A$25,'Deck Elevations'!$B$47:$Q$59,L$1,FALSE)</f>
        <v>896.13672499999996</v>
      </c>
      <c r="M28" s="84">
        <f>VLOOKUP($A$25,'Deck Elevations'!$B$47:$Q$59,M$1,FALSE)</f>
        <v>896.20984999999996</v>
      </c>
      <c r="N28" s="84">
        <f>VLOOKUP($A$25,'Deck Elevations'!$B$47:$Q$59,N$1,FALSE)</f>
        <v>896.28297499999996</v>
      </c>
      <c r="O28" s="84">
        <f>VLOOKUP($A$25,'Deck Elevations'!$B$47:$Q$59,O$1,FALSE)</f>
        <v>896.35614999999996</v>
      </c>
      <c r="P28" s="84">
        <f>VLOOKUP($A$25,'Deck Elevations'!$B$47:$Q$59,P$1,FALSE)</f>
        <v>896.42939999999999</v>
      </c>
      <c r="Q28" s="84">
        <f>VLOOKUP($A$25,'Deck Elevations'!$B$47:$Q$59,Q$1,FALSE)</f>
        <v>896.50394934666656</v>
      </c>
    </row>
    <row r="29" spans="1:17" x14ac:dyDescent="0.25">
      <c r="A29" s="86" t="s">
        <v>132</v>
      </c>
      <c r="B29" s="87"/>
      <c r="C29" s="87"/>
      <c r="D29" s="7" t="s">
        <v>55</v>
      </c>
      <c r="I29" s="83">
        <f>VLOOKUP($A$29,'Deck Elevations'!$B$8:$Q$20,I$1,FALSE)</f>
        <v>1000.69</v>
      </c>
      <c r="J29" s="83">
        <f>VLOOKUP($A$29,'Deck Elevations'!$B$8:$Q$20,J$1,FALSE)</f>
        <v>1015.3150000000001</v>
      </c>
      <c r="K29" s="83">
        <f>VLOOKUP($A$29,'Deck Elevations'!$B$8:$Q$20,K$1,FALSE)</f>
        <v>1029.94</v>
      </c>
      <c r="L29" s="83">
        <f>VLOOKUP($A$29,'Deck Elevations'!$B$8:$Q$20,L$1,FALSE)</f>
        <v>1044.5650000000001</v>
      </c>
      <c r="M29" s="83">
        <f>VLOOKUP($A$29,'Deck Elevations'!$B$8:$Q$20,M$1,FALSE)</f>
        <v>1059.19</v>
      </c>
      <c r="N29" s="83">
        <f>VLOOKUP($A$29,'Deck Elevations'!$B$8:$Q$20,N$1,FALSE)</f>
        <v>1073.8150000000001</v>
      </c>
      <c r="O29" s="83">
        <f>VLOOKUP($A$29,'Deck Elevations'!$B$8:$Q$20,O$1,FALSE)</f>
        <v>1088.44</v>
      </c>
      <c r="P29" s="83">
        <f>VLOOKUP($A$29,'Deck Elevations'!$B$8:$Q$20,P$1,FALSE)</f>
        <v>1103.01</v>
      </c>
      <c r="Q29" s="83">
        <f>VLOOKUP($A$29,'Deck Elevations'!$B$8:$Q$20,Q$1,FALSE)</f>
        <v>1117.48</v>
      </c>
    </row>
    <row r="30" spans="1:17" x14ac:dyDescent="0.25">
      <c r="A30" s="87"/>
      <c r="B30" s="87"/>
      <c r="C30" s="87"/>
      <c r="D30" s="7" t="s">
        <v>56</v>
      </c>
      <c r="I30" s="84">
        <f>VLOOKUP($A$29,'Deck Elevations'!$B$28:$Q$40,I$1,FALSE)</f>
        <v>0</v>
      </c>
      <c r="J30" s="84">
        <f>VLOOKUP($A$29,'Deck Elevations'!$B$28:$Q$40,J$1,FALSE)</f>
        <v>0</v>
      </c>
      <c r="K30" s="84">
        <f>VLOOKUP($A$29,'Deck Elevations'!$B$28:$Q$40,K$1,FALSE)</f>
        <v>0</v>
      </c>
      <c r="L30" s="84">
        <f>VLOOKUP($A$29,'Deck Elevations'!$B$28:$Q$40,L$1,FALSE)</f>
        <v>0</v>
      </c>
      <c r="M30" s="84">
        <f>VLOOKUP($A$29,'Deck Elevations'!$B$28:$Q$40,M$1,FALSE)</f>
        <v>0</v>
      </c>
      <c r="N30" s="84">
        <f>VLOOKUP($A$29,'Deck Elevations'!$B$28:$Q$40,N$1,FALSE)</f>
        <v>0</v>
      </c>
      <c r="O30" s="84">
        <f>VLOOKUP($A$29,'Deck Elevations'!$B$28:$Q$40,O$1,FALSE)</f>
        <v>0.2225</v>
      </c>
      <c r="P30" s="84">
        <f>VLOOKUP($A$29,'Deck Elevations'!$B$28:$Q$40,P$1,FALSE)</f>
        <v>1.0821000000000001</v>
      </c>
      <c r="Q30" s="84">
        <f>VLOOKUP($A$29,'Deck Elevations'!$B$28:$Q$40,Q$1,FALSE)</f>
        <v>2.5832000000000002</v>
      </c>
    </row>
    <row r="31" spans="1:17" x14ac:dyDescent="0.25">
      <c r="A31" s="87"/>
      <c r="B31" s="87"/>
      <c r="C31" s="87"/>
      <c r="D31" s="7" t="s">
        <v>128</v>
      </c>
      <c r="I31" s="84">
        <f>VLOOKUP($A$29,'Deck Elevations'!$B$115:$Q$127,I$1,FALSE)</f>
        <v>895.91735000000006</v>
      </c>
      <c r="J31" s="84">
        <f>VLOOKUP($A$29,'Deck Elevations'!$B$115:$Q$127,J$1,FALSE)</f>
        <v>896.04807972972969</v>
      </c>
      <c r="K31" s="84">
        <f>VLOOKUP($A$29,'Deck Elevations'!$B$115:$Q$127,K$1,FALSE)</f>
        <v>896.17255608108098</v>
      </c>
      <c r="L31" s="84">
        <f>VLOOKUP($A$29,'Deck Elevations'!$B$115:$Q$127,L$1,FALSE)</f>
        <v>896.2802385135135</v>
      </c>
      <c r="M31" s="84">
        <f>VLOOKUP($A$29,'Deck Elevations'!$B$115:$Q$127,M$1,FALSE)</f>
        <v>896.37092657657649</v>
      </c>
      <c r="N31" s="84">
        <f>VLOOKUP($A$29,'Deck Elevations'!$B$115:$Q$127,N$1,FALSE)</f>
        <v>896.4264885135135</v>
      </c>
      <c r="O31" s="84">
        <f>VLOOKUP($A$29,'Deck Elevations'!$B$115:$Q$127,O$1,FALSE)</f>
        <v>896.46149608108101</v>
      </c>
      <c r="P31" s="84">
        <f>VLOOKUP($A$29,'Deck Elevations'!$B$115:$Q$127,P$1,FALSE)</f>
        <v>896.46924112972977</v>
      </c>
      <c r="Q31" s="84">
        <f>VLOOKUP($A$29,'Deck Elevations'!$B$115:$Q$127,Q$1,FALSE)</f>
        <v>896.46079200175234</v>
      </c>
    </row>
    <row r="32" spans="1:17" x14ac:dyDescent="0.25">
      <c r="A32" s="87"/>
      <c r="B32" s="87"/>
      <c r="C32" s="87"/>
      <c r="D32" s="85" t="s">
        <v>129</v>
      </c>
      <c r="I32" s="84">
        <f>VLOOKUP($A$29,'Deck Elevations'!$B$47:$Q$59,I$1,FALSE)</f>
        <v>895.91735000000006</v>
      </c>
      <c r="J32" s="84">
        <f>VLOOKUP($A$29,'Deck Elevations'!$B$47:$Q$59,J$1,FALSE)</f>
        <v>895.99047499999995</v>
      </c>
      <c r="K32" s="84">
        <f>VLOOKUP($A$29,'Deck Elevations'!$B$47:$Q$59,K$1,FALSE)</f>
        <v>896.06359999999995</v>
      </c>
      <c r="L32" s="84">
        <f>VLOOKUP($A$29,'Deck Elevations'!$B$47:$Q$59,L$1,FALSE)</f>
        <v>896.13672499999996</v>
      </c>
      <c r="M32" s="84">
        <f>VLOOKUP($A$29,'Deck Elevations'!$B$47:$Q$59,M$1,FALSE)</f>
        <v>896.20984999999996</v>
      </c>
      <c r="N32" s="84">
        <f>VLOOKUP($A$29,'Deck Elevations'!$B$47:$Q$59,N$1,FALSE)</f>
        <v>896.28297499999996</v>
      </c>
      <c r="O32" s="84">
        <f>VLOOKUP($A$29,'Deck Elevations'!$B$47:$Q$59,O$1,FALSE)</f>
        <v>896.35253999999998</v>
      </c>
      <c r="P32" s="84">
        <f>VLOOKUP($A$29,'Deck Elevations'!$B$47:$Q$59,P$1,FALSE)</f>
        <v>896.41163640000002</v>
      </c>
      <c r="Q32" s="84">
        <f>VLOOKUP($A$29,'Deck Elevations'!$B$47:$Q$59,Q$1,FALSE)</f>
        <v>896.46079200175234</v>
      </c>
    </row>
    <row r="33" spans="1:17" x14ac:dyDescent="0.25">
      <c r="A33" s="86" t="s">
        <v>63</v>
      </c>
      <c r="B33" s="87"/>
      <c r="C33" s="87"/>
      <c r="D33" s="7" t="s">
        <v>55</v>
      </c>
      <c r="I33" s="83">
        <f>VLOOKUP($A$33,'Deck Elevations'!$B$8:$Q$20,I$1,FALSE)</f>
        <v>1000.69</v>
      </c>
      <c r="J33" s="83">
        <f>VLOOKUP($A$33,'Deck Elevations'!$B$8:$Q$20,J$1,FALSE)</f>
        <v>1015.3150000000001</v>
      </c>
      <c r="K33" s="83">
        <f>VLOOKUP($A$33,'Deck Elevations'!$B$8:$Q$20,K$1,FALSE)</f>
        <v>1029.94</v>
      </c>
      <c r="L33" s="83">
        <f>VLOOKUP($A$33,'Deck Elevations'!$B$8:$Q$20,L$1,FALSE)</f>
        <v>1044.5650000000001</v>
      </c>
      <c r="M33" s="83">
        <f>VLOOKUP($A$33,'Deck Elevations'!$B$8:$Q$20,M$1,FALSE)</f>
        <v>1059.19</v>
      </c>
      <c r="N33" s="83">
        <f>VLOOKUP($A$33,'Deck Elevations'!$B$8:$Q$20,N$1,FALSE)</f>
        <v>1073.8150000000001</v>
      </c>
      <c r="O33" s="83">
        <f>VLOOKUP($A$33,'Deck Elevations'!$B$8:$Q$20,O$1,FALSE)</f>
        <v>1088.1199999999999</v>
      </c>
      <c r="P33" s="83">
        <f>VLOOKUP($A$33,'Deck Elevations'!$B$8:$Q$20,P$1,FALSE)</f>
        <v>1102.31</v>
      </c>
      <c r="Q33" s="83">
        <f>VLOOKUP($A$33,'Deck Elevations'!$B$8:$Q$20,Q$1,FALSE)</f>
        <v>1116.4100000000001</v>
      </c>
    </row>
    <row r="34" spans="1:17" x14ac:dyDescent="0.25">
      <c r="A34" s="87"/>
      <c r="B34" s="87"/>
      <c r="C34" s="87"/>
      <c r="D34" s="7" t="s">
        <v>56</v>
      </c>
      <c r="I34" s="84">
        <f>VLOOKUP($A$33,'Deck Elevations'!$B$28:$Q$40,I$1,FALSE)</f>
        <v>8.8957999999999995</v>
      </c>
      <c r="J34" s="84">
        <f>VLOOKUP($A$33,'Deck Elevations'!$B$28:$Q$40,J$1,FALSE)</f>
        <v>8.8957999999999995</v>
      </c>
      <c r="K34" s="84">
        <f>VLOOKUP($A$33,'Deck Elevations'!$B$28:$Q$40,K$1,FALSE)</f>
        <v>8.8957999999999995</v>
      </c>
      <c r="L34" s="84">
        <f>VLOOKUP($A$33,'Deck Elevations'!$B$28:$Q$40,L$1,FALSE)</f>
        <v>8.8957999999999995</v>
      </c>
      <c r="M34" s="84">
        <f>VLOOKUP($A$33,'Deck Elevations'!$B$28:$Q$40,M$1,FALSE)</f>
        <v>8.8957999999999995</v>
      </c>
      <c r="N34" s="84">
        <f>VLOOKUP($A$33,'Deck Elevations'!$B$28:$Q$40,N$1,FALSE)</f>
        <v>8.8957999999999995</v>
      </c>
      <c r="O34" s="84">
        <f>VLOOKUP($A$33,'Deck Elevations'!$B$28:$Q$40,O$1,FALSE)</f>
        <v>9.1125000000000007</v>
      </c>
      <c r="P34" s="84">
        <f>VLOOKUP($A$33,'Deck Elevations'!$B$28:$Q$40,P$1,FALSE)</f>
        <v>9.9496000000000002</v>
      </c>
      <c r="Q34" s="84">
        <f>VLOOKUP($A$33,'Deck Elevations'!$B$28:$Q$40,Q$1,FALSE)</f>
        <v>11.4117</v>
      </c>
    </row>
    <row r="35" spans="1:17" x14ac:dyDescent="0.25">
      <c r="A35" s="87"/>
      <c r="B35" s="87"/>
      <c r="C35" s="87"/>
      <c r="D35" s="7" t="s">
        <v>130</v>
      </c>
      <c r="I35" s="84">
        <f>VLOOKUP($A$33,'Deck Elevations'!$B$134:$Q$138,I$1,FALSE)</f>
        <v>895.06668386666672</v>
      </c>
      <c r="J35" s="84">
        <f>VLOOKUP($A$33,'Deck Elevations'!$B$134:$Q$138,J$1,FALSE)</f>
        <v>895.20051776306298</v>
      </c>
      <c r="K35" s="84">
        <f>VLOOKUP($A$33,'Deck Elevations'!$B$134:$Q$138,K$1,FALSE)</f>
        <v>895.32776494774771</v>
      </c>
      <c r="L35" s="84">
        <f>VLOOKUP($A$33,'Deck Elevations'!$B$134:$Q$138,L$1,FALSE)</f>
        <v>895.43728071351347</v>
      </c>
      <c r="M35" s="84">
        <f>VLOOKUP($A$33,'Deck Elevations'!$B$134:$Q$138,M$1,FALSE)</f>
        <v>895.52442710990988</v>
      </c>
      <c r="N35" s="84">
        <f>VLOOKUP($A$33,'Deck Elevations'!$B$134:$Q$138,N$1,FALSE)</f>
        <v>895.58353071351348</v>
      </c>
      <c r="O35" s="84">
        <f>VLOOKUP($A$33,'Deck Elevations'!$B$134:$Q$138,O$1,FALSE)</f>
        <v>895.61519774774774</v>
      </c>
      <c r="P35" s="84">
        <f>VLOOKUP($A$33,'Deck Elevations'!$B$134:$Q$138,P$1,FALSE)</f>
        <v>895.61863196306297</v>
      </c>
      <c r="Q35" s="84">
        <f>VLOOKUP($A$33,'Deck Elevations'!$B$134:$Q$138,Q$1,FALSE)</f>
        <v>895.60529556438451</v>
      </c>
    </row>
    <row r="36" spans="1:17" x14ac:dyDescent="0.25">
      <c r="A36" s="87"/>
      <c r="B36" s="87"/>
      <c r="C36" s="87"/>
      <c r="D36" s="85" t="s">
        <v>129</v>
      </c>
      <c r="I36" s="84">
        <f>VLOOKUP($A$33,'Deck Elevations'!$B$47:$Q$59,I$1,FALSE)</f>
        <v>895.77501720000009</v>
      </c>
      <c r="J36" s="84">
        <f>VLOOKUP($A$33,'Deck Elevations'!$B$47:$Q$59,J$1,FALSE)</f>
        <v>895.84814219999998</v>
      </c>
      <c r="K36" s="84">
        <f>VLOOKUP($A$33,'Deck Elevations'!$B$47:$Q$59,K$1,FALSE)</f>
        <v>895.92126719999999</v>
      </c>
      <c r="L36" s="84">
        <f>VLOOKUP($A$33,'Deck Elevations'!$B$47:$Q$59,L$1,FALSE)</f>
        <v>895.99439219999999</v>
      </c>
      <c r="M36" s="84">
        <f>VLOOKUP($A$33,'Deck Elevations'!$B$47:$Q$59,M$1,FALSE)</f>
        <v>896.0675172</v>
      </c>
      <c r="N36" s="84">
        <f>VLOOKUP($A$33,'Deck Elevations'!$B$47:$Q$59,N$1,FALSE)</f>
        <v>896.1406422</v>
      </c>
      <c r="O36" s="84">
        <f>VLOOKUP($A$33,'Deck Elevations'!$B$47:$Q$59,O$1,FALSE)</f>
        <v>896.20870000000002</v>
      </c>
      <c r="P36" s="84">
        <f>VLOOKUP($A$33,'Deck Elevations'!$B$47:$Q$59,P$1,FALSE)</f>
        <v>896.26625639999997</v>
      </c>
      <c r="Q36" s="84">
        <f>VLOOKUP($A$33,'Deck Elevations'!$B$47:$Q$59,Q$1,FALSE)</f>
        <v>896.31362889771788</v>
      </c>
    </row>
    <row r="37" spans="1:17" x14ac:dyDescent="0.25">
      <c r="A37" s="87" t="s">
        <v>150</v>
      </c>
      <c r="B37" s="87"/>
      <c r="C37" s="87"/>
      <c r="D37" s="7" t="s">
        <v>55</v>
      </c>
      <c r="I37" s="83">
        <f>VLOOKUP($A$37,'Deck Elevations'!$B$8:$Q$20,I$1,FALSE)</f>
        <v>1000.69</v>
      </c>
      <c r="J37" s="83">
        <f>VLOOKUP($A$37,'Deck Elevations'!$B$8:$Q$20,J$1,FALSE)</f>
        <v>1015.3150000000001</v>
      </c>
      <c r="K37" s="83">
        <f>VLOOKUP($A$37,'Deck Elevations'!$B$8:$Q$20,K$1,FALSE)</f>
        <v>1029.94</v>
      </c>
      <c r="L37" s="83">
        <f>VLOOKUP($A$37,'Deck Elevations'!$B$8:$Q$20,L$1,FALSE)</f>
        <v>1044.5650000000001</v>
      </c>
      <c r="M37" s="83">
        <f>VLOOKUP($A$37,'Deck Elevations'!$B$8:$Q$20,M$1,FALSE)</f>
        <v>1059.19</v>
      </c>
      <c r="N37" s="83">
        <f>VLOOKUP($A$37,'Deck Elevations'!$B$8:$Q$20,N$1,FALSE)</f>
        <v>1073.8150000000001</v>
      </c>
      <c r="O37" s="83">
        <f>VLOOKUP($A$37,'Deck Elevations'!$B$8:$Q$20,O$1,FALSE)</f>
        <v>1087.92</v>
      </c>
      <c r="P37" s="83">
        <f>VLOOKUP($A$37,'Deck Elevations'!$B$8:$Q$20,P$1,FALSE)</f>
        <v>1101.93</v>
      </c>
      <c r="Q37" s="83">
        <f>VLOOKUP($A$37,'Deck Elevations'!$B$8:$Q$20,Q$1,FALSE)</f>
        <v>1115.99</v>
      </c>
    </row>
    <row r="38" spans="1:17" x14ac:dyDescent="0.25">
      <c r="A38" s="87"/>
      <c r="B38" s="87"/>
      <c r="C38" s="87"/>
      <c r="D38" s="7" t="s">
        <v>56</v>
      </c>
      <c r="I38" s="84">
        <f>VLOOKUP($A$37,'Deck Elevations'!$B$28:$Q$40,I$1,FALSE)</f>
        <v>15</v>
      </c>
      <c r="J38" s="84">
        <f>VLOOKUP($A$37,'Deck Elevations'!$B$28:$Q$40,J$1,FALSE)</f>
        <v>15</v>
      </c>
      <c r="K38" s="84">
        <f>VLOOKUP($A$37,'Deck Elevations'!$B$28:$Q$40,K$1,FALSE)</f>
        <v>15</v>
      </c>
      <c r="L38" s="84">
        <f>VLOOKUP($A$37,'Deck Elevations'!$B$28:$Q$40,L$1,FALSE)</f>
        <v>15</v>
      </c>
      <c r="M38" s="84">
        <f>VLOOKUP($A$37,'Deck Elevations'!$B$28:$Q$40,M$1,FALSE)</f>
        <v>15</v>
      </c>
      <c r="N38" s="84">
        <f>VLOOKUP($A$37,'Deck Elevations'!$B$28:$Q$40,N$1,FALSE)</f>
        <v>15</v>
      </c>
      <c r="O38" s="84">
        <f>VLOOKUP($A$37,'Deck Elevations'!$B$28:$Q$40,O$1,FALSE)</f>
        <v>15</v>
      </c>
      <c r="P38" s="84">
        <f>VLOOKUP($A$37,'Deck Elevations'!$B$28:$Q$40,P$1,FALSE)</f>
        <v>15</v>
      </c>
      <c r="Q38" s="84">
        <f>VLOOKUP($A$37,'Deck Elevations'!$B$28:$Q$40,Q$1,FALSE)</f>
        <v>15</v>
      </c>
    </row>
    <row r="39" spans="1:17" x14ac:dyDescent="0.25">
      <c r="A39" s="87"/>
      <c r="B39" s="87"/>
      <c r="C39" s="87"/>
      <c r="D39" s="7" t="s">
        <v>128</v>
      </c>
      <c r="I39" s="84">
        <f>VLOOKUP($A$37,'Deck Elevations'!$B$115:$Q$127,I$1,FALSE)</f>
        <v>895.67735000000005</v>
      </c>
      <c r="J39" s="84">
        <f>VLOOKUP($A$37,'Deck Elevations'!$B$115:$Q$127,J$1,FALSE)</f>
        <v>895.80786680467872</v>
      </c>
      <c r="K39" s="84">
        <f>VLOOKUP($A$37,'Deck Elevations'!$B$115:$Q$127,K$1,FALSE)</f>
        <v>895.93204955346107</v>
      </c>
      <c r="L39" s="84">
        <f>VLOOKUP($A$37,'Deck Elevations'!$B$115:$Q$127,L$1,FALSE)</f>
        <v>896.03949719180901</v>
      </c>
      <c r="M39" s="84">
        <f>VLOOKUP($A$37,'Deck Elevations'!$B$115:$Q$127,M$1,FALSE)</f>
        <v>896.12589170453953</v>
      </c>
      <c r="N39" s="84">
        <f>VLOOKUP($A$37,'Deck Elevations'!$B$115:$Q$127,N$1,FALSE)</f>
        <v>896.18574719180901</v>
      </c>
      <c r="O39" s="84">
        <f>VLOOKUP($A$37,'Deck Elevations'!$B$115:$Q$127,O$1,FALSE)</f>
        <v>896.22194955346117</v>
      </c>
      <c r="P39" s="84">
        <f>VLOOKUP($A$37,'Deck Elevations'!$B$115:$Q$127,P$1,FALSE)</f>
        <v>896.24094180467876</v>
      </c>
      <c r="Q39" s="84">
        <f>VLOOKUP($A$37,'Deck Elevations'!$B$115:$Q$127,Q$1,FALSE)</f>
        <v>896.25398118171779</v>
      </c>
    </row>
    <row r="40" spans="1:17" x14ac:dyDescent="0.25">
      <c r="A40" s="87"/>
      <c r="B40" s="87"/>
      <c r="C40" s="87"/>
      <c r="D40" s="85" t="s">
        <v>129</v>
      </c>
      <c r="I40" s="84">
        <f>VLOOKUP($A$37,'Deck Elevations'!$B$47:$Q$59,I$1,FALSE)</f>
        <v>895.67735000000005</v>
      </c>
      <c r="J40" s="84">
        <f>VLOOKUP($A$37,'Deck Elevations'!$B$47:$Q$59,J$1,FALSE)</f>
        <v>895.75047499999994</v>
      </c>
      <c r="K40" s="84">
        <f>VLOOKUP($A$37,'Deck Elevations'!$B$47:$Q$59,K$1,FALSE)</f>
        <v>895.82359999999994</v>
      </c>
      <c r="L40" s="84">
        <f>VLOOKUP($A$37,'Deck Elevations'!$B$47:$Q$59,L$1,FALSE)</f>
        <v>895.89672499999995</v>
      </c>
      <c r="M40" s="84">
        <f>VLOOKUP($A$37,'Deck Elevations'!$B$47:$Q$59,M$1,FALSE)</f>
        <v>895.96984999999995</v>
      </c>
      <c r="N40" s="84">
        <f>VLOOKUP($A$37,'Deck Elevations'!$B$47:$Q$59,N$1,FALSE)</f>
        <v>896.04297499999996</v>
      </c>
      <c r="O40" s="84">
        <f>VLOOKUP($A$37,'Deck Elevations'!$B$47:$Q$59,O$1,FALSE)</f>
        <v>896.11350000000004</v>
      </c>
      <c r="P40" s="84">
        <f>VLOOKUP($A$37,'Deck Elevations'!$B$47:$Q$59,P$1,FALSE)</f>
        <v>896.18354999999997</v>
      </c>
      <c r="Q40" s="84">
        <f>VLOOKUP($A$37,'Deck Elevations'!$B$47:$Q$59,Q$1,FALSE)</f>
        <v>896.25398118171779</v>
      </c>
    </row>
    <row r="41" spans="1:17" x14ac:dyDescent="0.25">
      <c r="A41" s="86" t="s">
        <v>133</v>
      </c>
      <c r="B41" s="87"/>
      <c r="C41" s="87"/>
      <c r="D41" s="7" t="s">
        <v>55</v>
      </c>
      <c r="I41" s="83">
        <f>VLOOKUP($A$41,'Deck Elevations'!$B$8:$Q$20,I$1,FALSE)</f>
        <v>1000.69</v>
      </c>
      <c r="J41" s="83">
        <f>VLOOKUP($A$41,'Deck Elevations'!$B$8:$Q$20,J$1,FALSE)</f>
        <v>1015.3150000000001</v>
      </c>
      <c r="K41" s="83">
        <f>VLOOKUP($A$41,'Deck Elevations'!$B$8:$Q$20,K$1,FALSE)</f>
        <v>1029.94</v>
      </c>
      <c r="L41" s="83">
        <f>VLOOKUP($A$41,'Deck Elevations'!$B$8:$Q$20,L$1,FALSE)</f>
        <v>1044.5650000000001</v>
      </c>
      <c r="M41" s="83">
        <f>VLOOKUP($A$41,'Deck Elevations'!$B$8:$Q$20,M$1,FALSE)</f>
        <v>1059.19</v>
      </c>
      <c r="N41" s="83">
        <f>VLOOKUP($A$41,'Deck Elevations'!$B$8:$Q$20,N$1,FALSE)</f>
        <v>1073.8150000000001</v>
      </c>
      <c r="O41" s="83">
        <f>VLOOKUP($A$41,'Deck Elevations'!$B$8:$Q$20,O$1,FALSE)</f>
        <v>1087.8</v>
      </c>
      <c r="P41" s="83">
        <f>VLOOKUP($A$41,'Deck Elevations'!$B$8:$Q$20,P$1,FALSE)</f>
        <v>1101.5999999999999</v>
      </c>
      <c r="Q41" s="83">
        <f>VLOOKUP($A$41,'Deck Elevations'!$B$8:$Q$20,Q$1,FALSE)</f>
        <v>1115.32</v>
      </c>
    </row>
    <row r="42" spans="1:17" x14ac:dyDescent="0.25">
      <c r="A42" s="87"/>
      <c r="B42" s="87"/>
      <c r="C42" s="87"/>
      <c r="D42" s="7" t="s">
        <v>56</v>
      </c>
      <c r="I42" s="84">
        <f>VLOOKUP($A$41,'Deck Elevations'!$B$28:$Q$40,I$1,FALSE)</f>
        <v>18.5</v>
      </c>
      <c r="J42" s="84">
        <f>VLOOKUP($A$41,'Deck Elevations'!$B$28:$Q$40,J$1,FALSE)</f>
        <v>18.5</v>
      </c>
      <c r="K42" s="84">
        <f>VLOOKUP($A$41,'Deck Elevations'!$B$28:$Q$40,K$1,FALSE)</f>
        <v>18.5</v>
      </c>
      <c r="L42" s="84">
        <f>VLOOKUP($A$41,'Deck Elevations'!$B$28:$Q$40,L$1,FALSE)</f>
        <v>18.5</v>
      </c>
      <c r="M42" s="84">
        <f>VLOOKUP($A$41,'Deck Elevations'!$B$28:$Q$40,M$1,FALSE)</f>
        <v>18.5</v>
      </c>
      <c r="N42" s="84">
        <f>VLOOKUP($A$41,'Deck Elevations'!$B$28:$Q$40,N$1,FALSE)</f>
        <v>18.5</v>
      </c>
      <c r="O42" s="84">
        <f>VLOOKUP($A$41,'Deck Elevations'!$B$28:$Q$40,O$1,FALSE)</f>
        <v>18.710699999999999</v>
      </c>
      <c r="P42" s="84">
        <f>VLOOKUP($A$41,'Deck Elevations'!$B$28:$Q$40,P$1,FALSE)</f>
        <v>19.524799999999999</v>
      </c>
      <c r="Q42" s="84">
        <f>VLOOKUP($A$41,'Deck Elevations'!$B$28:$Q$40,Q$1,FALSE)</f>
        <v>20.946999999999999</v>
      </c>
    </row>
    <row r="43" spans="1:17" x14ac:dyDescent="0.25">
      <c r="A43" s="87"/>
      <c r="B43" s="87"/>
      <c r="C43" s="87"/>
      <c r="D43" s="7" t="s">
        <v>130</v>
      </c>
      <c r="I43" s="84">
        <f>VLOOKUP($A$41,'Deck Elevations'!$B$134:$Q$138,I$1,FALSE)</f>
        <v>894.96901666666668</v>
      </c>
      <c r="J43" s="84">
        <f>VLOOKUP($A$41,'Deck Elevations'!$B$134:$Q$138,J$1,FALSE)</f>
        <v>895.09763153153142</v>
      </c>
      <c r="K43" s="84">
        <f>VLOOKUP($A$41,'Deck Elevations'!$B$134:$Q$138,K$1,FALSE)</f>
        <v>895.22005720720711</v>
      </c>
      <c r="L43" s="84">
        <f>VLOOKUP($A$41,'Deck Elevations'!$B$134:$Q$138,L$1,FALSE)</f>
        <v>895.3263190315314</v>
      </c>
      <c r="M43" s="84">
        <f>VLOOKUP($A$41,'Deck Elevations'!$B$134:$Q$138,M$1,FALSE)</f>
        <v>895.41228243243233</v>
      </c>
      <c r="N43" s="84">
        <f>VLOOKUP($A$41,'Deck Elevations'!$B$134:$Q$138,N$1,FALSE)</f>
        <v>895.47256903153141</v>
      </c>
      <c r="O43" s="84">
        <f>VLOOKUP($A$41,'Deck Elevations'!$B$134:$Q$138,O$1,FALSE)</f>
        <v>895.50935720720713</v>
      </c>
      <c r="P43" s="84">
        <f>VLOOKUP($A$41,'Deck Elevations'!$B$134:$Q$138,P$1,FALSE)</f>
        <v>895.52905653153152</v>
      </c>
      <c r="Q43" s="84">
        <f>VLOOKUP($A$41,'Deck Elevations'!$B$134:$Q$138,Q$1,FALSE)</f>
        <v>895.5421803724189</v>
      </c>
    </row>
    <row r="44" spans="1:17" x14ac:dyDescent="0.25">
      <c r="A44" s="87"/>
      <c r="B44" s="87"/>
      <c r="C44" s="87"/>
      <c r="D44" s="85" t="s">
        <v>129</v>
      </c>
      <c r="I44" s="84">
        <f>VLOOKUP($A$41,'Deck Elevations'!$B$47:$Q$59,I$1,FALSE)</f>
        <v>895.67735000000005</v>
      </c>
      <c r="J44" s="84">
        <f>VLOOKUP($A$41,'Deck Elevations'!$B$47:$Q$59,J$1,FALSE)</f>
        <v>895.75047499999994</v>
      </c>
      <c r="K44" s="84">
        <f>VLOOKUP($A$41,'Deck Elevations'!$B$47:$Q$59,K$1,FALSE)</f>
        <v>895.82359999999994</v>
      </c>
      <c r="L44" s="84">
        <f>VLOOKUP($A$41,'Deck Elevations'!$B$47:$Q$59,L$1,FALSE)</f>
        <v>895.89672499999995</v>
      </c>
      <c r="M44" s="84">
        <f>VLOOKUP($A$41,'Deck Elevations'!$B$47:$Q$59,M$1,FALSE)</f>
        <v>895.96984999999995</v>
      </c>
      <c r="N44" s="84">
        <f>VLOOKUP($A$41,'Deck Elevations'!$B$47:$Q$59,N$1,FALSE)</f>
        <v>896.04297499999996</v>
      </c>
      <c r="O44" s="84">
        <f>VLOOKUP($A$41,'Deck Elevations'!$B$47:$Q$59,O$1,FALSE)</f>
        <v>896.11289999999997</v>
      </c>
      <c r="P44" s="84">
        <f>VLOOKUP($A$41,'Deck Elevations'!$B$47:$Q$59,P$1,FALSE)</f>
        <v>896.18190000000004</v>
      </c>
      <c r="Q44" s="84">
        <f>VLOOKUP($A$41,'Deck Elevations'!$B$47:$Q$59,Q$1,FALSE)</f>
        <v>896.25051370575227</v>
      </c>
    </row>
    <row r="45" spans="1:17" x14ac:dyDescent="0.25">
      <c r="A45" s="7" t="s">
        <v>57</v>
      </c>
      <c r="D45" s="7" t="s">
        <v>55</v>
      </c>
      <c r="I45" s="83">
        <f>VLOOKUP($A$45,'Deck Elevations'!$B$8:$Q$20,I$1,FALSE)</f>
        <v>1000.69</v>
      </c>
      <c r="J45" s="83">
        <f>VLOOKUP($A$45,'Deck Elevations'!$B$8:$Q$20,J$1,FALSE)</f>
        <v>1015.3150000000001</v>
      </c>
      <c r="K45" s="83">
        <f>VLOOKUP($A$45,'Deck Elevations'!$B$8:$Q$20,K$1,FALSE)</f>
        <v>1029.94</v>
      </c>
      <c r="L45" s="83">
        <f>VLOOKUP($A$45,'Deck Elevations'!$B$8:$Q$20,L$1,FALSE)</f>
        <v>1044.5650000000001</v>
      </c>
      <c r="M45" s="83">
        <f>VLOOKUP($A$45,'Deck Elevations'!$B$8:$Q$20,M$1,FALSE)</f>
        <v>1059.19</v>
      </c>
      <c r="N45" s="83">
        <f>VLOOKUP($A$45,'Deck Elevations'!$B$8:$Q$20,N$1,FALSE)</f>
        <v>1073.8150000000001</v>
      </c>
      <c r="O45" s="83">
        <f>VLOOKUP($A$45,'Deck Elevations'!$B$8:$Q$20,O$1,FALSE)</f>
        <v>1087.67</v>
      </c>
      <c r="P45" s="83">
        <f>VLOOKUP($A$45,'Deck Elevations'!$B$8:$Q$20,P$1,FALSE)</f>
        <v>1101.31</v>
      </c>
      <c r="Q45" s="83">
        <f>VLOOKUP($A$45,'Deck Elevations'!$B$8:$Q$20,Q$1,FALSE)</f>
        <v>1114.8800000000001</v>
      </c>
    </row>
    <row r="46" spans="1:17" x14ac:dyDescent="0.25">
      <c r="D46" s="7" t="s">
        <v>56</v>
      </c>
      <c r="I46" s="84">
        <f>VLOOKUP($A$45,'Deck Elevations'!$B$28:$Q$40,I$1,FALSE)</f>
        <v>22.5</v>
      </c>
      <c r="J46" s="84">
        <f>VLOOKUP($A$45,'Deck Elevations'!$B$28:$Q$40,J$1,FALSE)</f>
        <v>22.5</v>
      </c>
      <c r="K46" s="84">
        <f>VLOOKUP($A$45,'Deck Elevations'!$B$28:$Q$40,K$1,FALSE)</f>
        <v>22.5</v>
      </c>
      <c r="L46" s="84">
        <f>VLOOKUP($A$45,'Deck Elevations'!$B$28:$Q$40,L$1,FALSE)</f>
        <v>22.5</v>
      </c>
      <c r="M46" s="84">
        <f>VLOOKUP($A$45,'Deck Elevations'!$B$28:$Q$40,M$1,FALSE)</f>
        <v>22.5</v>
      </c>
      <c r="N46" s="84">
        <f>VLOOKUP($A$45,'Deck Elevations'!$B$28:$Q$40,N$1,FALSE)</f>
        <v>22.5</v>
      </c>
      <c r="O46" s="84">
        <f>VLOOKUP($A$45,'Deck Elevations'!$B$28:$Q$40,O$1,FALSE)</f>
        <v>22.708300000000001</v>
      </c>
      <c r="P46" s="84">
        <f>VLOOKUP($A$45,'Deck Elevations'!$B$28:$Q$40,P$1,FALSE)</f>
        <v>23.513200000000001</v>
      </c>
      <c r="Q46" s="84">
        <f>VLOOKUP($A$45,'Deck Elevations'!$B$28:$Q$40,Q$1,FALSE)</f>
        <v>24.9194</v>
      </c>
    </row>
    <row r="47" spans="1:17" x14ac:dyDescent="0.25">
      <c r="D47" s="7" t="s">
        <v>128</v>
      </c>
      <c r="I47" s="84">
        <f>VLOOKUP($A$45,'Deck Elevations'!$B$115:$Q$127,I$1,FALSE)</f>
        <v>895.67735000000005</v>
      </c>
      <c r="J47" s="84">
        <f>VLOOKUP($A$45,'Deck Elevations'!$B$115:$Q$127,J$1,FALSE)</f>
        <v>895.80596486486479</v>
      </c>
      <c r="K47" s="84">
        <f>VLOOKUP($A$45,'Deck Elevations'!$B$115:$Q$127,K$1,FALSE)</f>
        <v>895.92839054054048</v>
      </c>
      <c r="L47" s="84">
        <f>VLOOKUP($A$45,'Deck Elevations'!$B$115:$Q$127,L$1,FALSE)</f>
        <v>896.03465236486477</v>
      </c>
      <c r="M47" s="84">
        <f>VLOOKUP($A$45,'Deck Elevations'!$B$115:$Q$127,M$1,FALSE)</f>
        <v>896.12061576576571</v>
      </c>
      <c r="N47" s="84">
        <f>VLOOKUP($A$45,'Deck Elevations'!$B$115:$Q$127,N$1,FALSE)</f>
        <v>896.18090236486478</v>
      </c>
      <c r="O47" s="84">
        <f>VLOOKUP($A$45,'Deck Elevations'!$B$115:$Q$127,O$1,FALSE)</f>
        <v>896.21704054054055</v>
      </c>
      <c r="P47" s="84">
        <f>VLOOKUP($A$45,'Deck Elevations'!$B$115:$Q$127,P$1,FALSE)</f>
        <v>896.2359398648648</v>
      </c>
      <c r="Q47" s="84">
        <f>VLOOKUP($A$45,'Deck Elevations'!$B$115:$Q$127,Q$1,FALSE)</f>
        <v>896.24829999999997</v>
      </c>
    </row>
    <row r="48" spans="1:17" x14ac:dyDescent="0.25">
      <c r="D48" s="85" t="s">
        <v>129</v>
      </c>
      <c r="I48" s="84">
        <f>VLOOKUP($A$45,'Deck Elevations'!$B$47:$Q$59,I$1,FALSE)</f>
        <v>895.67735000000005</v>
      </c>
      <c r="J48" s="84">
        <f>VLOOKUP($A$45,'Deck Elevations'!$B$47:$Q$59,J$1,FALSE)</f>
        <v>895.75047499999994</v>
      </c>
      <c r="K48" s="84">
        <f>VLOOKUP($A$45,'Deck Elevations'!$B$47:$Q$59,K$1,FALSE)</f>
        <v>895.82359999999994</v>
      </c>
      <c r="L48" s="84">
        <f>VLOOKUP($A$45,'Deck Elevations'!$B$47:$Q$59,L$1,FALSE)</f>
        <v>895.89672499999995</v>
      </c>
      <c r="M48" s="84">
        <f>VLOOKUP($A$45,'Deck Elevations'!$B$47:$Q$59,M$1,FALSE)</f>
        <v>895.96984999999995</v>
      </c>
      <c r="N48" s="84">
        <f>VLOOKUP($A$45,'Deck Elevations'!$B$47:$Q$59,N$1,FALSE)</f>
        <v>896.04297499999996</v>
      </c>
      <c r="O48" s="84">
        <f>VLOOKUP($A$45,'Deck Elevations'!$B$47:$Q$59,O$1,FALSE)</f>
        <v>896.11225000000002</v>
      </c>
      <c r="P48" s="84">
        <f>VLOOKUP($A$45,'Deck Elevations'!$B$47:$Q$59,P$1,FALSE)</f>
        <v>896.18044999999995</v>
      </c>
      <c r="Q48" s="84">
        <f>VLOOKUP($A$45,'Deck Elevations'!$B$47:$Q$59,Q$1,FALSE)</f>
        <v>896.24829999999997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2914-77E0-465B-B638-D2B37FE4F55D}">
  <dimension ref="A1:AF112"/>
  <sheetViews>
    <sheetView tabSelected="1" zoomScaleNormal="100" workbookViewId="0">
      <selection activeCell="L67" sqref="L67:N67"/>
    </sheetView>
  </sheetViews>
  <sheetFormatPr defaultColWidth="9.140625" defaultRowHeight="15" x14ac:dyDescent="0.25"/>
  <cols>
    <col min="1" max="4" width="4.7109375" style="49" customWidth="1"/>
    <col min="5" max="5" width="6.140625" style="49" customWidth="1"/>
    <col min="6" max="8" width="4.7109375" style="49" customWidth="1"/>
    <col min="9" max="9" width="4.140625" style="49" customWidth="1"/>
    <col min="10" max="10" width="4.42578125" style="49" customWidth="1"/>
    <col min="11" max="31" width="4.7109375" style="49" customWidth="1"/>
    <col min="32" max="32" width="12.28515625" style="54" customWidth="1"/>
    <col min="33" max="33" width="9.7109375" style="54" bestFit="1" customWidth="1"/>
    <col min="34" max="34" width="9.28515625" style="54" bestFit="1" customWidth="1"/>
    <col min="35" max="16384" width="9.140625" style="54"/>
  </cols>
  <sheetData>
    <row r="1" spans="1:32" s="19" customFormat="1" x14ac:dyDescent="0.25">
      <c r="A1" s="11"/>
      <c r="B1" s="12"/>
      <c r="C1" s="12"/>
      <c r="D1" s="13"/>
      <c r="E1" s="14"/>
      <c r="F1" s="15"/>
      <c r="G1" s="16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5"/>
      <c r="W1" s="12"/>
      <c r="X1" s="12"/>
      <c r="Y1" s="12"/>
      <c r="Z1" s="12"/>
      <c r="AA1" s="12"/>
      <c r="AB1" s="12"/>
      <c r="AC1" s="17"/>
      <c r="AD1" s="17"/>
      <c r="AE1" s="17"/>
      <c r="AF1" s="18"/>
    </row>
    <row r="2" spans="1:32" s="19" customFormat="1" x14ac:dyDescent="0.25">
      <c r="A2" s="20"/>
      <c r="B2" s="21"/>
      <c r="C2" s="22"/>
      <c r="D2" s="23"/>
      <c r="E2" s="24"/>
      <c r="F2" s="25"/>
      <c r="G2" s="26"/>
      <c r="H2" s="20" t="s">
        <v>2</v>
      </c>
      <c r="I2" s="20"/>
      <c r="J2" s="162" t="s">
        <v>88</v>
      </c>
      <c r="K2" s="162"/>
      <c r="L2" s="162"/>
      <c r="M2" s="162"/>
      <c r="N2" s="162"/>
      <c r="O2" s="162"/>
      <c r="P2" s="162"/>
      <c r="Q2" s="162"/>
      <c r="R2" s="162"/>
      <c r="S2" s="162"/>
      <c r="T2" s="20"/>
      <c r="U2" s="164" t="s">
        <v>3</v>
      </c>
      <c r="V2" s="164"/>
      <c r="W2" s="164"/>
      <c r="X2" s="165" t="s">
        <v>91</v>
      </c>
      <c r="Y2" s="165"/>
      <c r="Z2" s="165"/>
      <c r="AA2" s="165"/>
      <c r="AB2" s="165"/>
      <c r="AC2" s="165"/>
      <c r="AD2" s="165"/>
      <c r="AE2" s="165"/>
      <c r="AF2" s="18"/>
    </row>
    <row r="3" spans="1:32" s="19" customFormat="1" x14ac:dyDescent="0.25">
      <c r="A3" s="20"/>
      <c r="B3" s="21"/>
      <c r="C3" s="22"/>
      <c r="D3" s="22"/>
      <c r="E3" s="20"/>
      <c r="F3" s="20"/>
      <c r="G3" s="20"/>
      <c r="H3" s="20" t="s">
        <v>4</v>
      </c>
      <c r="I3" s="20"/>
      <c r="J3" s="163" t="s">
        <v>89</v>
      </c>
      <c r="K3" s="163"/>
      <c r="L3" s="163"/>
      <c r="M3" s="163"/>
      <c r="N3" s="163"/>
      <c r="O3" s="163"/>
      <c r="P3" s="163"/>
      <c r="Q3" s="163"/>
      <c r="R3" s="163"/>
      <c r="S3" s="163"/>
      <c r="T3" s="20"/>
      <c r="U3" s="27"/>
      <c r="V3" s="28"/>
      <c r="W3" s="27"/>
      <c r="X3" s="166"/>
      <c r="Y3" s="166"/>
      <c r="Z3" s="166"/>
      <c r="AA3" s="166"/>
      <c r="AB3" s="167"/>
      <c r="AC3" s="166"/>
      <c r="AD3" s="166"/>
      <c r="AE3" s="166"/>
      <c r="AF3" s="18"/>
    </row>
    <row r="4" spans="1:32" s="19" customFormat="1" x14ac:dyDescent="0.25">
      <c r="A4" s="20"/>
      <c r="B4" s="21"/>
      <c r="C4" s="22"/>
      <c r="D4" s="22"/>
      <c r="E4" s="20"/>
      <c r="F4" s="20"/>
      <c r="G4" s="20"/>
      <c r="H4" s="20" t="s">
        <v>5</v>
      </c>
      <c r="I4" s="20"/>
      <c r="J4" s="163" t="s">
        <v>90</v>
      </c>
      <c r="K4" s="163"/>
      <c r="L4" s="163"/>
      <c r="M4" s="163"/>
      <c r="N4" s="163"/>
      <c r="O4" s="163"/>
      <c r="P4" s="163"/>
      <c r="Q4" s="163"/>
      <c r="R4" s="163"/>
      <c r="S4" s="163"/>
      <c r="T4" s="20"/>
      <c r="U4" s="164" t="s">
        <v>6</v>
      </c>
      <c r="V4" s="164"/>
      <c r="W4" s="164"/>
      <c r="X4" s="165" t="s">
        <v>70</v>
      </c>
      <c r="Y4" s="165"/>
      <c r="Z4" s="165"/>
      <c r="AA4" s="166" t="s">
        <v>7</v>
      </c>
      <c r="AB4" s="167"/>
      <c r="AC4" s="168">
        <v>44658</v>
      </c>
      <c r="AD4" s="168"/>
      <c r="AE4" s="168"/>
      <c r="AF4" s="18"/>
    </row>
    <row r="5" spans="1:32" s="19" customFormat="1" x14ac:dyDescent="0.25">
      <c r="A5" s="20"/>
      <c r="B5" s="20"/>
      <c r="C5" s="20"/>
      <c r="D5" s="20"/>
      <c r="E5" s="20"/>
      <c r="F5" s="20"/>
      <c r="G5" s="20"/>
      <c r="H5" s="29"/>
      <c r="I5" s="20"/>
      <c r="J5" s="163" t="s">
        <v>65</v>
      </c>
      <c r="K5" s="163"/>
      <c r="L5" s="163"/>
      <c r="M5" s="163"/>
      <c r="N5" s="163"/>
      <c r="O5" s="163"/>
      <c r="P5" s="163"/>
      <c r="Q5" s="163"/>
      <c r="R5" s="163"/>
      <c r="S5" s="163"/>
      <c r="T5" s="20"/>
      <c r="U5" s="164" t="s">
        <v>8</v>
      </c>
      <c r="V5" s="164"/>
      <c r="W5" s="164"/>
      <c r="X5" s="169" t="s">
        <v>134</v>
      </c>
      <c r="Y5" s="169"/>
      <c r="Z5" s="169"/>
      <c r="AA5" s="166" t="s">
        <v>7</v>
      </c>
      <c r="AB5" s="167"/>
      <c r="AC5" s="168">
        <v>44690</v>
      </c>
      <c r="AD5" s="168"/>
      <c r="AE5" s="168"/>
      <c r="AF5" s="18"/>
    </row>
    <row r="6" spans="1:32" s="19" customFormat="1" ht="15.75" thickBot="1" x14ac:dyDescent="0.3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18"/>
    </row>
    <row r="7" spans="1:32" s="19" customFormat="1" ht="15.75" thickTop="1" x14ac:dyDescent="0.25">
      <c r="A7" s="32"/>
      <c r="B7" s="33"/>
      <c r="C7" s="34"/>
      <c r="D7" s="35"/>
      <c r="E7" s="36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18"/>
    </row>
    <row r="8" spans="1:32" s="39" customFormat="1" x14ac:dyDescent="0.25">
      <c r="A8" s="32"/>
      <c r="B8" s="170" t="s">
        <v>9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32"/>
      <c r="AF8" s="37"/>
    </row>
    <row r="9" spans="1:32" s="39" customFormat="1" x14ac:dyDescent="0.25">
      <c r="A9" s="32"/>
      <c r="B9" s="142"/>
      <c r="C9" s="142"/>
      <c r="D9" s="142" t="s">
        <v>10</v>
      </c>
      <c r="E9" s="142"/>
      <c r="F9" s="142"/>
      <c r="G9" s="142" t="s">
        <v>10</v>
      </c>
      <c r="H9" s="142"/>
      <c r="I9" s="142"/>
      <c r="J9" s="142" t="s">
        <v>11</v>
      </c>
      <c r="K9" s="142"/>
      <c r="L9" s="142"/>
      <c r="M9" s="142"/>
      <c r="N9" s="142"/>
      <c r="O9" s="142"/>
      <c r="P9" s="142"/>
      <c r="Q9" s="142"/>
      <c r="R9" s="142"/>
      <c r="S9" s="142" t="s">
        <v>12</v>
      </c>
      <c r="T9" s="142"/>
      <c r="U9" s="142"/>
      <c r="V9" s="142" t="s">
        <v>12</v>
      </c>
      <c r="W9" s="142"/>
      <c r="X9" s="142"/>
      <c r="Y9" s="142" t="s">
        <v>13</v>
      </c>
      <c r="Z9" s="142"/>
      <c r="AA9" s="142"/>
      <c r="AB9" s="142" t="s">
        <v>13</v>
      </c>
      <c r="AC9" s="142"/>
      <c r="AD9" s="142"/>
      <c r="AE9" s="32"/>
      <c r="AF9" s="37"/>
    </row>
    <row r="10" spans="1:32" s="39" customFormat="1" x14ac:dyDescent="0.25">
      <c r="A10" s="32"/>
      <c r="B10" s="142" t="s">
        <v>14</v>
      </c>
      <c r="C10" s="142"/>
      <c r="D10" s="142" t="s">
        <v>0</v>
      </c>
      <c r="E10" s="142"/>
      <c r="F10" s="142"/>
      <c r="G10" s="142" t="s">
        <v>15</v>
      </c>
      <c r="H10" s="142"/>
      <c r="I10" s="142"/>
      <c r="J10" s="142" t="s">
        <v>16</v>
      </c>
      <c r="K10" s="142"/>
      <c r="L10" s="142"/>
      <c r="M10" s="142" t="s">
        <v>17</v>
      </c>
      <c r="N10" s="142"/>
      <c r="O10" s="142"/>
      <c r="P10" s="142" t="s">
        <v>18</v>
      </c>
      <c r="Q10" s="142"/>
      <c r="R10" s="142"/>
      <c r="S10" s="142" t="s">
        <v>0</v>
      </c>
      <c r="T10" s="142"/>
      <c r="U10" s="142"/>
      <c r="V10" s="142" t="s">
        <v>15</v>
      </c>
      <c r="W10" s="142"/>
      <c r="X10" s="142"/>
      <c r="Y10" s="142" t="s">
        <v>0</v>
      </c>
      <c r="Z10" s="142"/>
      <c r="AA10" s="142"/>
      <c r="AB10" s="142" t="s">
        <v>15</v>
      </c>
      <c r="AC10" s="142"/>
      <c r="AD10" s="142"/>
      <c r="AE10" s="32"/>
      <c r="AF10" s="37"/>
    </row>
    <row r="11" spans="1:32" s="39" customFormat="1" x14ac:dyDescent="0.25">
      <c r="A11" s="32"/>
      <c r="B11" s="160"/>
      <c r="C11" s="160"/>
      <c r="D11" s="160" t="s">
        <v>19</v>
      </c>
      <c r="E11" s="160"/>
      <c r="F11" s="160"/>
      <c r="G11" s="160" t="s">
        <v>19</v>
      </c>
      <c r="H11" s="160"/>
      <c r="I11" s="160"/>
      <c r="J11" s="160" t="s">
        <v>19</v>
      </c>
      <c r="K11" s="160"/>
      <c r="L11" s="160"/>
      <c r="M11" s="160"/>
      <c r="N11" s="160"/>
      <c r="O11" s="160"/>
      <c r="P11" s="160"/>
      <c r="Q11" s="160"/>
      <c r="R11" s="160"/>
      <c r="S11" s="160" t="s">
        <v>19</v>
      </c>
      <c r="T11" s="160"/>
      <c r="U11" s="160"/>
      <c r="V11" s="160" t="s">
        <v>19</v>
      </c>
      <c r="W11" s="160"/>
      <c r="X11" s="160"/>
      <c r="Y11" s="160" t="s">
        <v>19</v>
      </c>
      <c r="Z11" s="160"/>
      <c r="AA11" s="160"/>
      <c r="AB11" s="160" t="s">
        <v>19</v>
      </c>
      <c r="AC11" s="160"/>
      <c r="AD11" s="160"/>
      <c r="AE11" s="32"/>
      <c r="AF11" s="37"/>
    </row>
    <row r="12" spans="1:32" s="39" customFormat="1" x14ac:dyDescent="0.25">
      <c r="A12" s="32"/>
      <c r="B12" s="148" t="s">
        <v>20</v>
      </c>
      <c r="C12" s="148"/>
      <c r="D12" s="175" t="str">
        <f>'PG Elevations'!D12:F12</f>
        <v>-</v>
      </c>
      <c r="E12" s="175"/>
      <c r="F12" s="175"/>
      <c r="G12" s="174" t="str">
        <f>'PG Elevations'!G12:I12</f>
        <v>-</v>
      </c>
      <c r="H12" s="174"/>
      <c r="I12" s="174"/>
      <c r="J12" s="179" t="str">
        <f>'PG Elevations'!J12:L12</f>
        <v>-</v>
      </c>
      <c r="K12" s="179"/>
      <c r="L12" s="179"/>
      <c r="M12" s="180">
        <f>'PG Elevations'!M12:O12</f>
        <v>-1.4472E-2</v>
      </c>
      <c r="N12" s="180"/>
      <c r="O12" s="180"/>
      <c r="P12" s="180" t="str">
        <f>'PG Elevations'!P12:R12</f>
        <v>-</v>
      </c>
      <c r="Q12" s="180"/>
      <c r="R12" s="180"/>
      <c r="S12" s="181">
        <f>'PG Elevations'!S12:U12</f>
        <v>875</v>
      </c>
      <c r="T12" s="181"/>
      <c r="U12" s="181"/>
      <c r="V12" s="174">
        <f>'PG Elevations'!V12:X12</f>
        <v>896.75358384000003</v>
      </c>
      <c r="W12" s="174"/>
      <c r="X12" s="174"/>
      <c r="Y12" s="181">
        <f>'PG Elevations'!Y12:AA12</f>
        <v>908.22</v>
      </c>
      <c r="Z12" s="181"/>
      <c r="AA12" s="181"/>
      <c r="AB12" s="174">
        <f>'PG Elevations'!AB12:AD12</f>
        <v>896.27282400000001</v>
      </c>
      <c r="AC12" s="174"/>
      <c r="AD12" s="174"/>
      <c r="AE12" s="32"/>
      <c r="AF12" s="37"/>
    </row>
    <row r="13" spans="1:32" s="39" customFormat="1" x14ac:dyDescent="0.25">
      <c r="A13" s="32"/>
      <c r="B13" s="148" t="s">
        <v>22</v>
      </c>
      <c r="C13" s="148"/>
      <c r="D13" s="175">
        <f>'PG Elevations'!D13:F13</f>
        <v>950.22</v>
      </c>
      <c r="E13" s="175"/>
      <c r="F13" s="175"/>
      <c r="G13" s="176">
        <f>'PG Elevations'!G13:I13</f>
        <v>895.66499999999996</v>
      </c>
      <c r="H13" s="176"/>
      <c r="I13" s="176"/>
      <c r="J13" s="177">
        <f>'PG Elevations'!J13:L13</f>
        <v>84</v>
      </c>
      <c r="K13" s="177"/>
      <c r="L13" s="177"/>
      <c r="M13" s="178">
        <f>'PG Elevations'!M13:O13</f>
        <v>-1.4472E-2</v>
      </c>
      <c r="N13" s="178"/>
      <c r="O13" s="178"/>
      <c r="P13" s="178">
        <f>'PG Elevations'!P13:R13</f>
        <v>5.0000000000000825E-3</v>
      </c>
      <c r="Q13" s="178"/>
      <c r="R13" s="178"/>
      <c r="S13" s="175">
        <f>'PG Elevations'!S13:U13</f>
        <v>908.22</v>
      </c>
      <c r="T13" s="175"/>
      <c r="U13" s="175"/>
      <c r="V13" s="176">
        <f>'PG Elevations'!V13:X13</f>
        <v>896.27282400000001</v>
      </c>
      <c r="W13" s="176"/>
      <c r="X13" s="176"/>
      <c r="Y13" s="175">
        <f>'PG Elevations'!Y13:AA13</f>
        <v>992.22</v>
      </c>
      <c r="Z13" s="175"/>
      <c r="AA13" s="175"/>
      <c r="AB13" s="176">
        <f>'PG Elevations'!AB13:AD13</f>
        <v>895.875</v>
      </c>
      <c r="AC13" s="176"/>
      <c r="AD13" s="176"/>
      <c r="AE13" s="32"/>
      <c r="AF13" s="40"/>
    </row>
    <row r="14" spans="1:32" s="39" customFormat="1" x14ac:dyDescent="0.25">
      <c r="A14" s="32"/>
      <c r="B14" s="148" t="s">
        <v>23</v>
      </c>
      <c r="C14" s="148"/>
      <c r="D14" s="175" t="str">
        <f>'PG Elevations'!D14:F14</f>
        <v>-</v>
      </c>
      <c r="E14" s="175"/>
      <c r="F14" s="175"/>
      <c r="G14" s="176" t="str">
        <f>'PG Elevations'!G14:I14</f>
        <v>-</v>
      </c>
      <c r="H14" s="176"/>
      <c r="I14" s="176"/>
      <c r="J14" s="177" t="str">
        <f>'PG Elevations'!J14:L14</f>
        <v>-</v>
      </c>
      <c r="K14" s="177"/>
      <c r="L14" s="177"/>
      <c r="M14" s="178">
        <f>'PG Elevations'!M14:O14</f>
        <v>5.0000000000000825E-3</v>
      </c>
      <c r="N14" s="178"/>
      <c r="O14" s="178"/>
      <c r="P14" s="178" t="str">
        <f>'PG Elevations'!P14:R14</f>
        <v>-</v>
      </c>
      <c r="Q14" s="178"/>
      <c r="R14" s="178"/>
      <c r="S14" s="175">
        <f>'PG Elevations'!S14:U14</f>
        <v>992.22</v>
      </c>
      <c r="T14" s="175"/>
      <c r="U14" s="175"/>
      <c r="V14" s="176">
        <f>'PG Elevations'!V14:X14</f>
        <v>895.875</v>
      </c>
      <c r="W14" s="176"/>
      <c r="X14" s="176"/>
      <c r="Y14" s="175">
        <f>'PG Elevations'!Y14:AA14</f>
        <v>1115</v>
      </c>
      <c r="Z14" s="175"/>
      <c r="AA14" s="175"/>
      <c r="AB14" s="176">
        <f>'PG Elevations'!AB14:AD14</f>
        <v>896.48889999999994</v>
      </c>
      <c r="AC14" s="176"/>
      <c r="AD14" s="176"/>
      <c r="AE14" s="32"/>
      <c r="AF14" s="37"/>
    </row>
    <row r="15" spans="1:32" s="39" customFormat="1" x14ac:dyDescent="0.25">
      <c r="A15" s="32"/>
      <c r="B15" s="148" t="s">
        <v>24</v>
      </c>
      <c r="C15" s="148"/>
      <c r="D15" s="175">
        <f>'PG Elevations'!D15:F15</f>
        <v>1157</v>
      </c>
      <c r="E15" s="175"/>
      <c r="F15" s="175"/>
      <c r="G15" s="176">
        <f>'PG Elevations'!G15:I15</f>
        <v>896.69889999999998</v>
      </c>
      <c r="H15" s="176"/>
      <c r="I15" s="176"/>
      <c r="J15" s="177">
        <f>'PG Elevations'!J15:L15</f>
        <v>84</v>
      </c>
      <c r="K15" s="177"/>
      <c r="L15" s="177"/>
      <c r="M15" s="178">
        <f>'PG Elevations'!M15:O15</f>
        <v>5.0000000000000825E-3</v>
      </c>
      <c r="N15" s="178"/>
      <c r="O15" s="178"/>
      <c r="P15" s="178">
        <f>'PG Elevations'!P15:R15</f>
        <v>2.7486E-2</v>
      </c>
      <c r="Q15" s="178"/>
      <c r="R15" s="178"/>
      <c r="S15" s="175">
        <f>'PG Elevations'!S15:U15</f>
        <v>1115</v>
      </c>
      <c r="T15" s="175"/>
      <c r="U15" s="175"/>
      <c r="V15" s="176">
        <f>'PG Elevations'!V15:X15</f>
        <v>896.48889999999994</v>
      </c>
      <c r="W15" s="176"/>
      <c r="X15" s="176"/>
      <c r="Y15" s="175">
        <f>'PG Elevations'!Y15:AA15</f>
        <v>1199</v>
      </c>
      <c r="Z15" s="175"/>
      <c r="AA15" s="175"/>
      <c r="AB15" s="176">
        <f>'PG Elevations'!AB15:AD15</f>
        <v>897.85331199999996</v>
      </c>
      <c r="AC15" s="176"/>
      <c r="AD15" s="176"/>
      <c r="AE15" s="32"/>
      <c r="AF15" s="40"/>
    </row>
    <row r="16" spans="1:32" s="39" customFormat="1" x14ac:dyDescent="0.25">
      <c r="A16" s="32"/>
      <c r="B16" s="148" t="s">
        <v>25</v>
      </c>
      <c r="C16" s="148"/>
      <c r="D16" s="175" t="str">
        <f>'PG Elevations'!D16:F16</f>
        <v>-</v>
      </c>
      <c r="E16" s="175"/>
      <c r="F16" s="175"/>
      <c r="G16" s="176" t="str">
        <f>'PG Elevations'!G16:I16</f>
        <v>-</v>
      </c>
      <c r="H16" s="176"/>
      <c r="I16" s="176"/>
      <c r="J16" s="177" t="str">
        <f>'PG Elevations'!J16:L16</f>
        <v>-</v>
      </c>
      <c r="K16" s="177"/>
      <c r="L16" s="177"/>
      <c r="M16" s="178">
        <f>'PG Elevations'!M16:O16</f>
        <v>2.7486E-2</v>
      </c>
      <c r="N16" s="178"/>
      <c r="O16" s="178"/>
      <c r="P16" s="178" t="str">
        <f>'PG Elevations'!P16:R16</f>
        <v>-</v>
      </c>
      <c r="Q16" s="178"/>
      <c r="R16" s="178"/>
      <c r="S16" s="175">
        <f>'PG Elevations'!S16:U16</f>
        <v>1199</v>
      </c>
      <c r="T16" s="175"/>
      <c r="U16" s="175"/>
      <c r="V16" s="176">
        <f>'PG Elevations'!V16:X16</f>
        <v>897.85331199999996</v>
      </c>
      <c r="W16" s="176"/>
      <c r="X16" s="176"/>
      <c r="Y16" s="175">
        <f>'PG Elevations'!Y16:AA16</f>
        <v>1200</v>
      </c>
      <c r="Z16" s="175"/>
      <c r="AA16" s="175"/>
      <c r="AB16" s="176">
        <f>'PG Elevations'!AB16:AD16</f>
        <v>897.88079799999991</v>
      </c>
      <c r="AC16" s="176"/>
      <c r="AD16" s="176"/>
      <c r="AE16" s="32"/>
      <c r="AF16" s="37"/>
    </row>
    <row r="17" spans="1:32" s="39" customFormat="1" x14ac:dyDescent="0.25">
      <c r="A17" s="32"/>
      <c r="B17" s="80"/>
      <c r="C17" s="80"/>
      <c r="D17" s="74"/>
      <c r="E17" s="74"/>
      <c r="F17" s="74"/>
      <c r="G17" s="71"/>
      <c r="H17" s="71"/>
      <c r="I17" s="71"/>
      <c r="J17" s="80"/>
      <c r="K17" s="80"/>
      <c r="L17" s="80"/>
      <c r="M17" s="75"/>
      <c r="N17" s="75"/>
      <c r="O17" s="75"/>
      <c r="P17" s="73"/>
      <c r="Q17" s="73"/>
      <c r="R17" s="73"/>
      <c r="S17" s="74"/>
      <c r="T17" s="74"/>
      <c r="U17" s="74"/>
      <c r="V17" s="71"/>
      <c r="W17" s="71"/>
      <c r="X17" s="71"/>
      <c r="Y17" s="72"/>
      <c r="Z17" s="72"/>
      <c r="AA17" s="72"/>
      <c r="AB17" s="71"/>
      <c r="AC17" s="71"/>
      <c r="AD17" s="71"/>
      <c r="AE17" s="32"/>
      <c r="AF17" s="37"/>
    </row>
    <row r="18" spans="1:32" s="39" customFormat="1" x14ac:dyDescent="0.25">
      <c r="A18" s="32"/>
      <c r="B18" s="152" t="s">
        <v>40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32"/>
      <c r="AF18" s="37"/>
    </row>
    <row r="19" spans="1:32" s="39" customFormat="1" x14ac:dyDescent="0.25">
      <c r="A19" s="3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32"/>
      <c r="AF19" s="37"/>
    </row>
    <row r="20" spans="1:32" s="39" customFormat="1" ht="15" customHeight="1" x14ac:dyDescent="0.25">
      <c r="A20" s="32"/>
      <c r="B20" s="41"/>
      <c r="C20" s="41"/>
      <c r="D20" s="41"/>
      <c r="E20" s="142" t="s">
        <v>109</v>
      </c>
      <c r="F20" s="142"/>
      <c r="G20" s="134" t="s">
        <v>101</v>
      </c>
      <c r="H20" s="134"/>
      <c r="I20" s="134"/>
      <c r="J20" s="134" t="s">
        <v>87</v>
      </c>
      <c r="K20" s="134"/>
      <c r="L20" s="134" t="s">
        <v>153</v>
      </c>
      <c r="M20" s="134"/>
      <c r="N20" s="134"/>
      <c r="O20" s="134" t="s">
        <v>153</v>
      </c>
      <c r="P20" s="134"/>
      <c r="Q20" s="134"/>
      <c r="R20" s="134"/>
      <c r="S20" s="134"/>
      <c r="T20" s="134"/>
      <c r="U20" s="134" t="s">
        <v>107</v>
      </c>
      <c r="V20" s="134"/>
      <c r="W20" s="134"/>
      <c r="X20" s="134" t="s">
        <v>110</v>
      </c>
      <c r="Y20" s="134"/>
      <c r="Z20" s="134"/>
      <c r="AA20" s="134"/>
      <c r="AB20" s="41"/>
      <c r="AC20" s="41"/>
      <c r="AD20" s="41"/>
      <c r="AE20" s="32"/>
      <c r="AF20" s="37"/>
    </row>
    <row r="21" spans="1:32" s="39" customFormat="1" x14ac:dyDescent="0.25">
      <c r="A21" s="32"/>
      <c r="B21" s="32" t="s">
        <v>29</v>
      </c>
      <c r="C21" s="41"/>
      <c r="D21" s="41"/>
      <c r="E21" s="144" t="s">
        <v>15</v>
      </c>
      <c r="F21" s="144"/>
      <c r="G21" s="134" t="s">
        <v>102</v>
      </c>
      <c r="H21" s="134"/>
      <c r="I21" s="134"/>
      <c r="J21" s="134" t="s">
        <v>103</v>
      </c>
      <c r="K21" s="134"/>
      <c r="L21" s="134" t="s">
        <v>105</v>
      </c>
      <c r="M21" s="134"/>
      <c r="N21" s="134"/>
      <c r="O21" s="134" t="s">
        <v>105</v>
      </c>
      <c r="P21" s="134"/>
      <c r="Q21" s="134"/>
      <c r="R21" s="134" t="s">
        <v>162</v>
      </c>
      <c r="S21" s="134"/>
      <c r="T21" s="134"/>
      <c r="U21" s="134" t="s">
        <v>108</v>
      </c>
      <c r="V21" s="134"/>
      <c r="W21" s="134"/>
      <c r="X21" s="134" t="s">
        <v>112</v>
      </c>
      <c r="Y21" s="134"/>
      <c r="Z21" s="134"/>
      <c r="AA21" s="134"/>
      <c r="AB21" s="41"/>
      <c r="AC21" s="41"/>
      <c r="AD21" s="41"/>
      <c r="AE21" s="32"/>
      <c r="AF21" s="37"/>
    </row>
    <row r="22" spans="1:32" s="39" customFormat="1" x14ac:dyDescent="0.25">
      <c r="A22" s="32"/>
      <c r="B22" s="41"/>
      <c r="C22" s="41"/>
      <c r="D22" s="41"/>
      <c r="E22" s="144" t="s">
        <v>19</v>
      </c>
      <c r="F22" s="144"/>
      <c r="G22" s="144" t="s">
        <v>19</v>
      </c>
      <c r="H22" s="144"/>
      <c r="I22" s="144"/>
      <c r="J22" s="134" t="s">
        <v>104</v>
      </c>
      <c r="K22" s="134"/>
      <c r="L22" s="134" t="s">
        <v>106</v>
      </c>
      <c r="M22" s="134"/>
      <c r="N22" s="134"/>
      <c r="O22" s="134" t="s">
        <v>152</v>
      </c>
      <c r="P22" s="134"/>
      <c r="Q22" s="134"/>
      <c r="R22" s="134" t="s">
        <v>152</v>
      </c>
      <c r="S22" s="134"/>
      <c r="T22" s="134"/>
      <c r="U22" s="134" t="s">
        <v>104</v>
      </c>
      <c r="V22" s="134"/>
      <c r="W22" s="134"/>
      <c r="X22" s="134" t="s">
        <v>111</v>
      </c>
      <c r="Y22" s="134"/>
      <c r="Z22" s="134"/>
      <c r="AA22" s="134"/>
      <c r="AB22" s="41"/>
      <c r="AC22" s="41"/>
      <c r="AD22" s="41"/>
      <c r="AE22" s="32"/>
      <c r="AF22" s="37"/>
    </row>
    <row r="23" spans="1:32" s="39" customFormat="1" x14ac:dyDescent="0.25">
      <c r="A23" s="32"/>
      <c r="B23" s="41"/>
      <c r="C23" s="41"/>
      <c r="D23" s="41"/>
      <c r="E23" s="88"/>
      <c r="F23" s="88"/>
      <c r="G23" s="41"/>
      <c r="H23" s="41"/>
      <c r="I23" s="41"/>
      <c r="J23" s="41"/>
      <c r="K23" s="41"/>
      <c r="L23" s="41"/>
      <c r="M23" s="41"/>
      <c r="N23" s="41"/>
      <c r="O23" s="82"/>
      <c r="P23" s="82"/>
      <c r="Q23" s="82"/>
      <c r="R23" s="82"/>
      <c r="S23" s="82"/>
      <c r="T23" s="82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32"/>
      <c r="AF23" s="37"/>
    </row>
    <row r="24" spans="1:32" s="39" customFormat="1" x14ac:dyDescent="0.25">
      <c r="A24" s="32"/>
      <c r="B24" s="81" t="s">
        <v>35</v>
      </c>
      <c r="C24" s="82"/>
      <c r="D24" s="82"/>
      <c r="E24" s="134">
        <f>'Deck Elevations'!I49</f>
        <v>895.67735000000005</v>
      </c>
      <c r="F24" s="134"/>
      <c r="G24" s="138">
        <f>13.957/12</f>
        <v>1.1630833333333335</v>
      </c>
      <c r="H24" s="138"/>
      <c r="I24" s="138"/>
      <c r="J24" s="138">
        <v>5.5</v>
      </c>
      <c r="K24" s="138"/>
      <c r="L24" s="138">
        <v>0.47</v>
      </c>
      <c r="M24" s="138"/>
      <c r="N24" s="138"/>
      <c r="O24" s="134">
        <f>L24*12</f>
        <v>5.64</v>
      </c>
      <c r="P24" s="134"/>
      <c r="Q24" s="134"/>
      <c r="R24" s="134">
        <f>O24-3.25</f>
        <v>2.3899999999999997</v>
      </c>
      <c r="S24" s="134"/>
      <c r="T24" s="134"/>
      <c r="U24" s="138">
        <f>3.1276/12</f>
        <v>0.26063333333333333</v>
      </c>
      <c r="V24" s="138"/>
      <c r="W24" s="138"/>
      <c r="X24" s="134">
        <f>E24-G24-J24-L24-U24</f>
        <v>888.28363333333334</v>
      </c>
      <c r="Y24" s="134"/>
      <c r="Z24" s="134"/>
      <c r="AA24" s="134"/>
      <c r="AB24" s="82"/>
      <c r="AC24" s="82"/>
      <c r="AD24" s="82"/>
      <c r="AE24" s="32"/>
      <c r="AF24" s="37"/>
    </row>
    <row r="25" spans="1:32" s="39" customFormat="1" x14ac:dyDescent="0.25">
      <c r="A25" s="32"/>
      <c r="B25" s="81" t="s">
        <v>36</v>
      </c>
      <c r="C25" s="82"/>
      <c r="D25" s="82"/>
      <c r="E25" s="134">
        <f>'Deck Elevations'!I51</f>
        <v>895.75235000000009</v>
      </c>
      <c r="F25" s="134"/>
      <c r="G25" s="138">
        <f>13.654/12</f>
        <v>1.1378333333333333</v>
      </c>
      <c r="H25" s="138"/>
      <c r="I25" s="138"/>
      <c r="J25" s="138">
        <v>5.5</v>
      </c>
      <c r="K25" s="138"/>
      <c r="L25" s="138">
        <v>0.56999999999999995</v>
      </c>
      <c r="M25" s="138"/>
      <c r="N25" s="138"/>
      <c r="O25" s="134">
        <f t="shared" ref="O25:O28" si="0">L25*12</f>
        <v>6.84</v>
      </c>
      <c r="P25" s="134"/>
      <c r="Q25" s="134"/>
      <c r="R25" s="134">
        <f>O25-3.25</f>
        <v>3.59</v>
      </c>
      <c r="S25" s="134"/>
      <c r="T25" s="134"/>
      <c r="U25" s="138">
        <f t="shared" ref="U25:U28" si="1">3.1276/12</f>
        <v>0.26063333333333333</v>
      </c>
      <c r="V25" s="138"/>
      <c r="W25" s="138"/>
      <c r="X25" s="134">
        <f>E25-G25-J25-L25-U25</f>
        <v>888.28388333333339</v>
      </c>
      <c r="Y25" s="134"/>
      <c r="Z25" s="134"/>
      <c r="AA25" s="134"/>
      <c r="AB25" s="82"/>
      <c r="AC25" s="82"/>
      <c r="AD25" s="82"/>
      <c r="AE25" s="32"/>
      <c r="AF25" s="37"/>
    </row>
    <row r="26" spans="1:32" s="39" customFormat="1" x14ac:dyDescent="0.25">
      <c r="A26" s="32"/>
      <c r="B26" s="81" t="s">
        <v>37</v>
      </c>
      <c r="C26" s="82"/>
      <c r="D26" s="82"/>
      <c r="E26" s="134">
        <f>'Deck Elevations'!I52</f>
        <v>895.90601720000006</v>
      </c>
      <c r="F26" s="134"/>
      <c r="G26" s="138">
        <f>13.635/12</f>
        <v>1.13625</v>
      </c>
      <c r="H26" s="138"/>
      <c r="I26" s="138"/>
      <c r="J26" s="138">
        <v>5.5</v>
      </c>
      <c r="K26" s="138"/>
      <c r="L26" s="138">
        <v>0.73</v>
      </c>
      <c r="M26" s="138"/>
      <c r="N26" s="138"/>
      <c r="O26" s="134">
        <f t="shared" si="0"/>
        <v>8.76</v>
      </c>
      <c r="P26" s="134"/>
      <c r="Q26" s="134"/>
      <c r="R26" s="134">
        <f>O26-3.25</f>
        <v>5.51</v>
      </c>
      <c r="S26" s="134"/>
      <c r="T26" s="134"/>
      <c r="U26" s="138">
        <f t="shared" si="1"/>
        <v>0.26063333333333333</v>
      </c>
      <c r="V26" s="138"/>
      <c r="W26" s="138"/>
      <c r="X26" s="134">
        <f>E26-G26-J26-L26-U26</f>
        <v>888.27913386666671</v>
      </c>
      <c r="Y26" s="134"/>
      <c r="Z26" s="134"/>
      <c r="AA26" s="134"/>
      <c r="AB26" s="82"/>
      <c r="AC26" s="82"/>
      <c r="AD26" s="82"/>
      <c r="AE26" s="32"/>
      <c r="AF26" s="37"/>
    </row>
    <row r="27" spans="1:32" s="39" customFormat="1" x14ac:dyDescent="0.25">
      <c r="A27" s="32"/>
      <c r="B27" s="81" t="s">
        <v>38</v>
      </c>
      <c r="C27" s="82"/>
      <c r="D27" s="82"/>
      <c r="E27" s="134">
        <f>'Deck Elevations'!I55</f>
        <v>895.77501720000009</v>
      </c>
      <c r="F27" s="134"/>
      <c r="G27" s="138">
        <f>13.535/12</f>
        <v>1.1279166666666667</v>
      </c>
      <c r="H27" s="138"/>
      <c r="I27" s="138"/>
      <c r="J27" s="138">
        <v>5.5</v>
      </c>
      <c r="K27" s="138"/>
      <c r="L27" s="138">
        <v>0.61</v>
      </c>
      <c r="M27" s="138"/>
      <c r="N27" s="138"/>
      <c r="O27" s="134">
        <f t="shared" si="0"/>
        <v>7.32</v>
      </c>
      <c r="P27" s="134"/>
      <c r="Q27" s="134"/>
      <c r="R27" s="134">
        <f>O27-3.25</f>
        <v>4.07</v>
      </c>
      <c r="S27" s="134"/>
      <c r="T27" s="134"/>
      <c r="U27" s="138">
        <f t="shared" si="1"/>
        <v>0.26063333333333333</v>
      </c>
      <c r="V27" s="138"/>
      <c r="W27" s="138"/>
      <c r="X27" s="134">
        <f>E27-G27-J27-L27-U27</f>
        <v>888.27646720000007</v>
      </c>
      <c r="Y27" s="134"/>
      <c r="Z27" s="134"/>
      <c r="AA27" s="134"/>
      <c r="AB27" s="82"/>
      <c r="AC27" s="82"/>
      <c r="AD27" s="82"/>
      <c r="AE27" s="32"/>
      <c r="AF27" s="37"/>
    </row>
    <row r="28" spans="1:32" s="39" customFormat="1" x14ac:dyDescent="0.25">
      <c r="A28" s="32"/>
      <c r="B28" s="81" t="s">
        <v>92</v>
      </c>
      <c r="C28" s="82"/>
      <c r="D28" s="82"/>
      <c r="E28" s="134">
        <f>'Deck Elevations'!I57</f>
        <v>895.67735000000005</v>
      </c>
      <c r="F28" s="134"/>
      <c r="G28" s="138">
        <f>13.715/12</f>
        <v>1.1429166666666666</v>
      </c>
      <c r="H28" s="138"/>
      <c r="I28" s="138"/>
      <c r="J28" s="138">
        <v>5.5</v>
      </c>
      <c r="K28" s="138"/>
      <c r="L28" s="138">
        <v>0.49</v>
      </c>
      <c r="M28" s="138"/>
      <c r="N28" s="138"/>
      <c r="O28" s="134">
        <f t="shared" si="0"/>
        <v>5.88</v>
      </c>
      <c r="P28" s="134"/>
      <c r="Q28" s="134"/>
      <c r="R28" s="134">
        <f>O28-3.25</f>
        <v>2.63</v>
      </c>
      <c r="S28" s="134"/>
      <c r="T28" s="134"/>
      <c r="U28" s="138">
        <f t="shared" si="1"/>
        <v>0.26063333333333333</v>
      </c>
      <c r="V28" s="138"/>
      <c r="W28" s="138"/>
      <c r="X28" s="134">
        <f>E28-G28-J28-L28-U28</f>
        <v>888.28380000000004</v>
      </c>
      <c r="Y28" s="134"/>
      <c r="Z28" s="134"/>
      <c r="AA28" s="134"/>
      <c r="AB28" s="82"/>
      <c r="AC28" s="82"/>
      <c r="AD28" s="82"/>
      <c r="AE28" s="32"/>
      <c r="AF28" s="37"/>
    </row>
    <row r="29" spans="1:32" s="39" customFormat="1" ht="15.75" thickBot="1" x14ac:dyDescent="0.3">
      <c r="A29" s="3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32"/>
      <c r="AF29" s="37"/>
    </row>
    <row r="30" spans="1:32" s="39" customFormat="1" ht="15.75" thickBot="1" x14ac:dyDescent="0.3">
      <c r="A30" s="3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115" t="s">
        <v>113</v>
      </c>
      <c r="N30" s="116"/>
      <c r="O30" s="116"/>
      <c r="P30" s="117"/>
      <c r="Q30" s="117"/>
      <c r="R30" s="117"/>
      <c r="S30" s="117"/>
      <c r="T30" s="116"/>
      <c r="U30" s="187">
        <f>MIN(X24:AA28)</f>
        <v>888.27646720000007</v>
      </c>
      <c r="V30" s="187"/>
      <c r="W30" s="187"/>
      <c r="X30" s="188"/>
      <c r="Y30" s="82"/>
      <c r="Z30" s="82"/>
      <c r="AA30" s="82"/>
      <c r="AB30" s="82"/>
      <c r="AC30" s="82"/>
      <c r="AD30" s="82"/>
      <c r="AE30" s="32"/>
      <c r="AF30" s="37"/>
    </row>
    <row r="31" spans="1:32" s="39" customFormat="1" ht="15.75" thickBot="1" x14ac:dyDescent="0.3">
      <c r="A31" s="3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41"/>
      <c r="Q31" s="41"/>
      <c r="R31" s="41"/>
      <c r="S31" s="41"/>
      <c r="T31" s="77"/>
      <c r="U31" s="41"/>
      <c r="V31" s="41"/>
      <c r="W31" s="41"/>
      <c r="X31" s="41"/>
      <c r="Y31" s="82"/>
      <c r="Z31" s="82"/>
      <c r="AA31" s="82"/>
      <c r="AB31" s="82"/>
      <c r="AC31" s="82"/>
      <c r="AD31" s="82"/>
      <c r="AE31" s="32"/>
      <c r="AF31" s="37"/>
    </row>
    <row r="32" spans="1:32" s="39" customFormat="1" ht="15.75" thickBot="1" x14ac:dyDescent="0.3">
      <c r="A32" s="3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115" t="s">
        <v>114</v>
      </c>
      <c r="N32" s="116"/>
      <c r="O32" s="116"/>
      <c r="P32" s="116"/>
      <c r="Q32" s="116"/>
      <c r="R32" s="116"/>
      <c r="S32" s="116"/>
      <c r="T32" s="118"/>
      <c r="U32" s="187">
        <f>U30-0.5</f>
        <v>887.77646720000007</v>
      </c>
      <c r="V32" s="187"/>
      <c r="W32" s="187"/>
      <c r="X32" s="188"/>
      <c r="Y32" s="82"/>
      <c r="Z32" s="82"/>
      <c r="AA32" s="82"/>
      <c r="AB32" s="82"/>
      <c r="AC32" s="82"/>
      <c r="AD32" s="82"/>
      <c r="AE32" s="32"/>
      <c r="AF32" s="37"/>
    </row>
    <row r="33" spans="1:32" s="39" customFormat="1" ht="15.75" thickBot="1" x14ac:dyDescent="0.3">
      <c r="A33" s="3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1"/>
      <c r="N33" s="82"/>
      <c r="O33" s="82"/>
      <c r="P33" s="82"/>
      <c r="Q33" s="82"/>
      <c r="R33" s="82"/>
      <c r="S33" s="82"/>
      <c r="T33" s="77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32"/>
      <c r="AF33" s="37"/>
    </row>
    <row r="34" spans="1:32" s="39" customFormat="1" ht="15.75" thickBot="1" x14ac:dyDescent="0.3">
      <c r="A34" s="3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115" t="s">
        <v>151</v>
      </c>
      <c r="N34" s="116"/>
      <c r="O34" s="116"/>
      <c r="P34" s="117"/>
      <c r="Q34" s="117"/>
      <c r="R34" s="117"/>
      <c r="S34" s="117"/>
      <c r="T34" s="116"/>
      <c r="U34" s="187">
        <f>U30-2.25-3</f>
        <v>883.02646720000007</v>
      </c>
      <c r="V34" s="187"/>
      <c r="W34" s="187"/>
      <c r="X34" s="188"/>
      <c r="Y34" s="82"/>
      <c r="Z34" s="82"/>
      <c r="AA34" s="82"/>
      <c r="AB34" s="82"/>
      <c r="AC34" s="82"/>
      <c r="AD34" s="82"/>
      <c r="AE34" s="32"/>
      <c r="AF34" s="37"/>
    </row>
    <row r="35" spans="1:32" s="39" customFormat="1" x14ac:dyDescent="0.25">
      <c r="A35" s="3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32"/>
      <c r="AF35" s="37"/>
    </row>
    <row r="36" spans="1:32" s="39" customFormat="1" x14ac:dyDescent="0.25">
      <c r="A36" s="32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32"/>
      <c r="AF36" s="37"/>
    </row>
    <row r="37" spans="1:32" s="39" customFormat="1" x14ac:dyDescent="0.25">
      <c r="A37" s="32"/>
      <c r="B37" s="32"/>
      <c r="C37" s="32"/>
      <c r="D37" s="32"/>
      <c r="E37" s="32"/>
      <c r="F37" s="32"/>
      <c r="G37" s="144"/>
      <c r="H37" s="144"/>
      <c r="I37" s="144"/>
      <c r="J37" s="144"/>
      <c r="K37" s="144" t="s">
        <v>26</v>
      </c>
      <c r="L37" s="144"/>
      <c r="M37" s="144" t="s">
        <v>27</v>
      </c>
      <c r="N37" s="144"/>
      <c r="O37" s="143" t="s">
        <v>33</v>
      </c>
      <c r="P37" s="145"/>
      <c r="Q37" s="141" t="s">
        <v>64</v>
      </c>
      <c r="R37" s="142"/>
      <c r="S37" s="142"/>
      <c r="T37" s="151"/>
      <c r="U37" s="141" t="s">
        <v>41</v>
      </c>
      <c r="V37" s="142"/>
      <c r="W37" s="142"/>
      <c r="X37" s="151"/>
      <c r="Y37" s="141" t="s">
        <v>41</v>
      </c>
      <c r="Z37" s="142"/>
      <c r="AA37" s="142"/>
      <c r="AB37" s="151"/>
      <c r="AC37" s="141" t="s">
        <v>28</v>
      </c>
      <c r="AD37" s="142"/>
      <c r="AE37" s="32"/>
      <c r="AF37" s="37"/>
    </row>
    <row r="38" spans="1:32" s="39" customFormat="1" x14ac:dyDescent="0.25">
      <c r="A38" s="32"/>
      <c r="B38" s="32" t="s">
        <v>29</v>
      </c>
      <c r="C38" s="32"/>
      <c r="D38" s="32"/>
      <c r="E38" s="32"/>
      <c r="F38" s="144" t="s">
        <v>0</v>
      </c>
      <c r="G38" s="144"/>
      <c r="H38" s="144"/>
      <c r="I38" s="144" t="s">
        <v>14</v>
      </c>
      <c r="J38" s="144"/>
      <c r="K38" s="144" t="s">
        <v>30</v>
      </c>
      <c r="L38" s="144"/>
      <c r="M38" s="144" t="s">
        <v>15</v>
      </c>
      <c r="N38" s="144"/>
      <c r="O38" s="143" t="s">
        <v>1</v>
      </c>
      <c r="P38" s="145"/>
      <c r="Q38" s="144" t="s">
        <v>31</v>
      </c>
      <c r="R38" s="144"/>
      <c r="S38" s="144" t="s">
        <v>32</v>
      </c>
      <c r="T38" s="145"/>
      <c r="U38" s="143" t="s">
        <v>31</v>
      </c>
      <c r="V38" s="144"/>
      <c r="W38" s="144" t="s">
        <v>32</v>
      </c>
      <c r="X38" s="145"/>
      <c r="Y38" s="143" t="s">
        <v>31</v>
      </c>
      <c r="Z38" s="144"/>
      <c r="AA38" s="144" t="s">
        <v>32</v>
      </c>
      <c r="AB38" s="145"/>
      <c r="AC38" s="143" t="s">
        <v>15</v>
      </c>
      <c r="AD38" s="144"/>
      <c r="AE38" s="32"/>
      <c r="AF38" s="37"/>
    </row>
    <row r="39" spans="1:32" s="39" customFormat="1" x14ac:dyDescent="0.25">
      <c r="A39" s="32"/>
      <c r="B39" s="56"/>
      <c r="C39" s="56"/>
      <c r="D39" s="56"/>
      <c r="E39" s="56"/>
      <c r="F39" s="146" t="s">
        <v>19</v>
      </c>
      <c r="G39" s="146"/>
      <c r="H39" s="146"/>
      <c r="I39" s="146"/>
      <c r="J39" s="146"/>
      <c r="K39" s="146" t="s">
        <v>19</v>
      </c>
      <c r="L39" s="146"/>
      <c r="M39" s="146" t="s">
        <v>19</v>
      </c>
      <c r="N39" s="146"/>
      <c r="O39" s="149" t="s">
        <v>19</v>
      </c>
      <c r="P39" s="150"/>
      <c r="Q39" s="146" t="s">
        <v>19</v>
      </c>
      <c r="R39" s="146"/>
      <c r="S39" s="146" t="s">
        <v>19</v>
      </c>
      <c r="T39" s="150"/>
      <c r="U39" s="149" t="s">
        <v>19</v>
      </c>
      <c r="V39" s="146"/>
      <c r="W39" s="146" t="s">
        <v>19</v>
      </c>
      <c r="X39" s="150"/>
      <c r="Y39" s="149" t="s">
        <v>19</v>
      </c>
      <c r="Z39" s="146"/>
      <c r="AA39" s="146" t="s">
        <v>19</v>
      </c>
      <c r="AB39" s="150"/>
      <c r="AC39" s="149" t="s">
        <v>19</v>
      </c>
      <c r="AD39" s="146"/>
      <c r="AE39" s="32"/>
      <c r="AF39" s="37"/>
    </row>
    <row r="40" spans="1:32" s="39" customFormat="1" x14ac:dyDescent="0.25">
      <c r="A40" s="32"/>
      <c r="B40" s="57"/>
      <c r="C40" s="57"/>
      <c r="D40" s="57"/>
      <c r="E40" s="57"/>
      <c r="F40" s="57"/>
      <c r="G40" s="58"/>
      <c r="H40" s="58"/>
      <c r="I40" s="58"/>
      <c r="J40" s="58"/>
      <c r="K40" s="58"/>
      <c r="L40" s="58"/>
      <c r="M40" s="58"/>
      <c r="N40" s="58"/>
      <c r="O40" s="59"/>
      <c r="P40" s="60"/>
      <c r="Q40" s="58"/>
      <c r="R40" s="58"/>
      <c r="S40" s="58"/>
      <c r="T40" s="60"/>
      <c r="U40" s="59"/>
      <c r="V40" s="58"/>
      <c r="W40" s="58"/>
      <c r="X40" s="60"/>
      <c r="Y40" s="59"/>
      <c r="Z40" s="58"/>
      <c r="AA40" s="58"/>
      <c r="AB40" s="60"/>
      <c r="AC40" s="58"/>
      <c r="AD40" s="58"/>
      <c r="AE40" s="32"/>
      <c r="AF40" s="37"/>
    </row>
    <row r="41" spans="1:32" s="39" customFormat="1" x14ac:dyDescent="0.25">
      <c r="A41" s="45"/>
      <c r="B41" s="61" t="s">
        <v>97</v>
      </c>
      <c r="C41" s="61"/>
      <c r="D41" s="32"/>
      <c r="E41" s="32"/>
      <c r="F41" s="147">
        <f>F42-P56</f>
        <v>986.78</v>
      </c>
      <c r="G41" s="147"/>
      <c r="H41" s="147"/>
      <c r="I41" s="148" t="str">
        <f>IF(F41&lt;Y$12,"A",IF(AND(F41&gt;=S$13,F41&lt;=Y$13),"B",IF(AND(F41&gt;=S$14,F41&lt;=Y$14),"C",IF(AND(F41&gt;=S$15,F41&lt;=Y$15),"D","E"))))</f>
        <v>B</v>
      </c>
      <c r="J41" s="148"/>
      <c r="K41" s="134">
        <f>F41-VLOOKUP(I41,$B$12:$AD$16,18,FALSE)</f>
        <v>78.559999999999945</v>
      </c>
      <c r="L41" s="134"/>
      <c r="M41" s="134">
        <f t="shared" ref="M41:M44" si="2">IF(I41="A",V$12+M$12*K41,IF(I41="B",(P$13-M$13)/(2*J$13)*(K41)^2+M$13*K41+V$13,IF(I41="C",V$14+M$14*K41,IF(I41="D",(P$15-M$15)/(2*J$15)*(K41)^2+M$15*K41+V$15,IF(I41="E",V$16+M$16*K41,"Error!")))))</f>
        <v>895.85123003916192</v>
      </c>
      <c r="N41" s="134"/>
      <c r="O41" s="137">
        <f>-(22+8/12)</f>
        <v>-22.666666666666668</v>
      </c>
      <c r="P41" s="173"/>
      <c r="Q41" s="137">
        <f>-15</f>
        <v>-15</v>
      </c>
      <c r="R41" s="138"/>
      <c r="S41" s="139">
        <f>0.016</f>
        <v>1.6E-2</v>
      </c>
      <c r="T41" s="140"/>
      <c r="U41" s="137">
        <f>-6</f>
        <v>-6</v>
      </c>
      <c r="V41" s="138"/>
      <c r="W41" s="139">
        <f>0</f>
        <v>0</v>
      </c>
      <c r="X41" s="140"/>
      <c r="Y41" s="137">
        <f>O41-Q41-U41</f>
        <v>-1.6666666666666679</v>
      </c>
      <c r="Z41" s="138"/>
      <c r="AA41" s="139">
        <f>0</f>
        <v>0</v>
      </c>
      <c r="AB41" s="140"/>
      <c r="AC41" s="134">
        <f>M41-ABS(Q41*S41)-ABS(U41*W41)-ABS(Y41*AA41)</f>
        <v>895.61123003916191</v>
      </c>
      <c r="AD41" s="134"/>
      <c r="AE41" s="32"/>
      <c r="AF41" s="37"/>
    </row>
    <row r="42" spans="1:32" s="39" customFormat="1" x14ac:dyDescent="0.25">
      <c r="A42" s="45"/>
      <c r="B42" s="61" t="s">
        <v>98</v>
      </c>
      <c r="C42" s="61"/>
      <c r="D42" s="32"/>
      <c r="E42" s="32"/>
      <c r="F42" s="172">
        <v>1002.53</v>
      </c>
      <c r="G42" s="172"/>
      <c r="H42" s="172"/>
      <c r="I42" s="148" t="str">
        <f>IF(F42&lt;Y$12,"A",IF(AND(F42&gt;=S$13,F42&lt;=Y$13),"B",IF(AND(F42&gt;=S$14,F42&lt;=Y$14),"C",IF(AND(F42&gt;=S$15,F42&lt;=Y$15),"D","E"))))</f>
        <v>C</v>
      </c>
      <c r="J42" s="148"/>
      <c r="K42" s="134">
        <f>F42-VLOOKUP(I42,$B$12:$AD$16,18,FALSE)</f>
        <v>10.309999999999945</v>
      </c>
      <c r="L42" s="134"/>
      <c r="M42" s="134">
        <f t="shared" ref="M42" si="3">IF(I42="A",V$12+M$12*K42,IF(I42="B",(P$13-M$13)/(2*J$13)*(K42)^2+M$13*K42+V$13,IF(I42="C",V$14+M$14*K42,IF(I42="D",(P$15-M$15)/(2*J$15)*(K42)^2+M$15*K42+V$15,IF(I42="E",V$16+M$16*K42,"Error!")))))</f>
        <v>895.92655000000002</v>
      </c>
      <c r="N42" s="134"/>
      <c r="O42" s="137">
        <f>-(22+8/12)</f>
        <v>-22.666666666666668</v>
      </c>
      <c r="P42" s="173"/>
      <c r="Q42" s="137">
        <f>-15</f>
        <v>-15</v>
      </c>
      <c r="R42" s="138"/>
      <c r="S42" s="139">
        <f t="shared" ref="S42:S44" si="4">0.016</f>
        <v>1.6E-2</v>
      </c>
      <c r="T42" s="140"/>
      <c r="U42" s="137">
        <f>-6</f>
        <v>-6</v>
      </c>
      <c r="V42" s="138"/>
      <c r="W42" s="139">
        <f>0</f>
        <v>0</v>
      </c>
      <c r="X42" s="140"/>
      <c r="Y42" s="137">
        <f t="shared" ref="Y42:Y44" si="5">O42-Q42-U42</f>
        <v>-1.6666666666666679</v>
      </c>
      <c r="Z42" s="138"/>
      <c r="AA42" s="139">
        <f>0</f>
        <v>0</v>
      </c>
      <c r="AB42" s="140"/>
      <c r="AC42" s="134">
        <f t="shared" ref="AC42:AC44" si="6">M42-ABS(Q42*S42)-ABS(U42*W42)-ABS(Y42*AA42)</f>
        <v>895.68655000000001</v>
      </c>
      <c r="AD42" s="134"/>
      <c r="AE42" s="32"/>
      <c r="AF42" s="37"/>
    </row>
    <row r="43" spans="1:32" s="39" customFormat="1" x14ac:dyDescent="0.25">
      <c r="A43" s="45"/>
      <c r="B43" s="61" t="s">
        <v>99</v>
      </c>
      <c r="C43" s="49"/>
      <c r="D43" s="49"/>
      <c r="E43" s="49"/>
      <c r="F43" s="147">
        <f>F44-P59</f>
        <v>986.78</v>
      </c>
      <c r="G43" s="147"/>
      <c r="H43" s="147"/>
      <c r="I43" s="148" t="str">
        <f t="shared" ref="I43" si="7">IF(F43&lt;Y$12,"A",IF(AND(F43&gt;=S$13,F43&lt;=Y$13),"B",IF(AND(F43&gt;=S$14,F43&lt;=Y$14),"C",IF(AND(F43&gt;=S$15,F43&lt;=Y$15),"D","E"))))</f>
        <v>B</v>
      </c>
      <c r="J43" s="148"/>
      <c r="K43" s="134">
        <f t="shared" ref="K43" si="8">F43-VLOOKUP(I43,$B$12:$AD$16,18,FALSE)</f>
        <v>78.559999999999945</v>
      </c>
      <c r="L43" s="134"/>
      <c r="M43" s="134">
        <f t="shared" ref="M43" si="9">IF(I43="A",V$12+M$12*K43,IF(I43="B",(P$13-M$13)/(2*J$13)*(K43)^2+M$13*K43+V$13,IF(I43="C",V$14+M$14*K43,IF(I43="D",(P$15-M$15)/(2*J$15)*(K43)^2+M$15*K43+V$15,IF(I43="E",V$16+M$16*K43,"Error!")))))</f>
        <v>895.85123003916192</v>
      </c>
      <c r="N43" s="134"/>
      <c r="O43" s="137">
        <f>22+8/12</f>
        <v>22.666666666666668</v>
      </c>
      <c r="P43" s="173"/>
      <c r="Q43" s="137">
        <v>15</v>
      </c>
      <c r="R43" s="138"/>
      <c r="S43" s="139">
        <f t="shared" si="4"/>
        <v>1.6E-2</v>
      </c>
      <c r="T43" s="140"/>
      <c r="U43" s="137">
        <f>6</f>
        <v>6</v>
      </c>
      <c r="V43" s="138"/>
      <c r="W43" s="139">
        <f>0</f>
        <v>0</v>
      </c>
      <c r="X43" s="140"/>
      <c r="Y43" s="137">
        <f>O43-Q43-U43</f>
        <v>1.6666666666666679</v>
      </c>
      <c r="Z43" s="138"/>
      <c r="AA43" s="139">
        <f>0</f>
        <v>0</v>
      </c>
      <c r="AB43" s="140"/>
      <c r="AC43" s="134">
        <f>M43-ABS(Q43*S43)-ABS(U43*W43)-ABS(Y43*AA43)</f>
        <v>895.61123003916191</v>
      </c>
      <c r="AD43" s="134"/>
      <c r="AE43" s="32"/>
      <c r="AF43" s="37"/>
    </row>
    <row r="44" spans="1:32" s="39" customFormat="1" x14ac:dyDescent="0.25">
      <c r="A44" s="45"/>
      <c r="B44" s="61" t="s">
        <v>100</v>
      </c>
      <c r="C44" s="49"/>
      <c r="D44" s="49"/>
      <c r="E44" s="49"/>
      <c r="F44" s="172">
        <v>1002.53</v>
      </c>
      <c r="G44" s="172"/>
      <c r="H44" s="172"/>
      <c r="I44" s="148" t="str">
        <f t="shared" ref="I44" si="10">IF(F44&lt;Y$12,"A",IF(AND(F44&gt;=S$13,F44&lt;=Y$13),"B",IF(AND(F44&gt;=S$14,F44&lt;=Y$14),"C",IF(AND(F44&gt;=S$15,F44&lt;=Y$15),"D","E"))))</f>
        <v>C</v>
      </c>
      <c r="J44" s="148"/>
      <c r="K44" s="134">
        <f t="shared" ref="K44" si="11">F44-VLOOKUP(I44,$B$12:$AD$16,18,FALSE)</f>
        <v>10.309999999999945</v>
      </c>
      <c r="L44" s="134"/>
      <c r="M44" s="134">
        <f t="shared" si="2"/>
        <v>895.92655000000002</v>
      </c>
      <c r="N44" s="134"/>
      <c r="O44" s="137">
        <f>22+8/12</f>
        <v>22.666666666666668</v>
      </c>
      <c r="P44" s="173"/>
      <c r="Q44" s="137">
        <v>15</v>
      </c>
      <c r="R44" s="138"/>
      <c r="S44" s="139">
        <f t="shared" si="4"/>
        <v>1.6E-2</v>
      </c>
      <c r="T44" s="140"/>
      <c r="U44" s="137">
        <f>6</f>
        <v>6</v>
      </c>
      <c r="V44" s="138"/>
      <c r="W44" s="139">
        <f>0</f>
        <v>0</v>
      </c>
      <c r="X44" s="140"/>
      <c r="Y44" s="137">
        <f t="shared" si="5"/>
        <v>1.6666666666666679</v>
      </c>
      <c r="Z44" s="138"/>
      <c r="AA44" s="139">
        <f>0</f>
        <v>0</v>
      </c>
      <c r="AB44" s="140"/>
      <c r="AC44" s="134">
        <f t="shared" si="6"/>
        <v>895.68655000000001</v>
      </c>
      <c r="AD44" s="134"/>
      <c r="AE44" s="32"/>
      <c r="AF44" s="37"/>
    </row>
    <row r="45" spans="1:32" s="39" customFormat="1" x14ac:dyDescent="0.25">
      <c r="A45" s="32"/>
      <c r="B45" s="80"/>
      <c r="C45" s="80"/>
      <c r="D45" s="74"/>
      <c r="E45" s="74"/>
      <c r="F45" s="74"/>
      <c r="G45" s="71"/>
      <c r="H45" s="71"/>
      <c r="I45" s="71"/>
      <c r="J45" s="80"/>
      <c r="K45" s="80"/>
      <c r="L45" s="80"/>
      <c r="M45" s="75"/>
      <c r="N45" s="75"/>
      <c r="O45" s="75"/>
      <c r="P45" s="73"/>
      <c r="Q45" s="73"/>
      <c r="R45" s="73"/>
      <c r="S45" s="74"/>
      <c r="T45" s="74"/>
      <c r="U45" s="74"/>
      <c r="V45" s="71"/>
      <c r="W45" s="71"/>
      <c r="X45" s="71"/>
      <c r="Y45" s="72"/>
      <c r="Z45" s="72"/>
      <c r="AA45" s="72"/>
      <c r="AB45" s="71"/>
      <c r="AC45" s="71"/>
      <c r="AD45" s="71"/>
      <c r="AE45" s="32"/>
      <c r="AF45" s="37"/>
    </row>
    <row r="46" spans="1:32" s="39" customFormat="1" ht="15.75" thickBot="1" x14ac:dyDescent="0.3">
      <c r="A46" s="32"/>
      <c r="B46" s="80"/>
      <c r="C46" s="80"/>
      <c r="D46" s="74"/>
      <c r="E46" s="74"/>
      <c r="F46" s="74"/>
      <c r="G46" s="71"/>
      <c r="H46" s="71"/>
      <c r="I46" s="71"/>
      <c r="J46" s="80"/>
      <c r="K46" s="52" t="s">
        <v>164</v>
      </c>
      <c r="L46" s="52"/>
      <c r="M46" s="52"/>
      <c r="N46" s="75"/>
      <c r="O46" s="75"/>
      <c r="P46" s="73"/>
      <c r="Q46" s="73"/>
      <c r="R46" s="73"/>
      <c r="S46" s="74"/>
      <c r="T46" s="74"/>
      <c r="U46" s="74"/>
      <c r="V46" s="71"/>
      <c r="W46" s="71"/>
      <c r="X46" s="71"/>
      <c r="Y46" s="72"/>
      <c r="Z46" s="72"/>
      <c r="AA46" s="72"/>
      <c r="AB46" s="71"/>
      <c r="AC46" s="71"/>
      <c r="AD46" s="71"/>
      <c r="AE46" s="32"/>
      <c r="AF46" s="37"/>
    </row>
    <row r="47" spans="1:32" s="39" customFormat="1" ht="15.75" thickBot="1" x14ac:dyDescent="0.3">
      <c r="A47" s="32"/>
      <c r="B47" s="61" t="s">
        <v>97</v>
      </c>
      <c r="C47" s="61"/>
      <c r="D47" s="32"/>
      <c r="E47" s="32"/>
      <c r="F47" s="147">
        <f>F48-P61</f>
        <v>1002.53</v>
      </c>
      <c r="G47" s="147"/>
      <c r="H47" s="147"/>
      <c r="I47" s="148" t="str">
        <f>IF(F41&lt;Y$12,"A",IF(AND(F41&gt;=S$13,F41&lt;=Y$13),"B",IF(AND(F41&gt;=S$14,F41&lt;=Y$14),"C",IF(AND(F41&gt;=S$15,F41&lt;=Y$15),"D","E"))))</f>
        <v>B</v>
      </c>
      <c r="J47" s="148"/>
      <c r="K47" s="184">
        <f>AC41+P52</f>
        <v>896.37389670582854</v>
      </c>
      <c r="L47" s="185"/>
      <c r="M47" s="186"/>
      <c r="N47" s="75"/>
      <c r="O47" s="75"/>
      <c r="P47" s="73"/>
      <c r="Q47" s="73"/>
      <c r="R47" s="73"/>
      <c r="S47" s="74"/>
      <c r="T47" s="74"/>
      <c r="U47" s="74"/>
      <c r="V47" s="71"/>
      <c r="W47" s="71"/>
      <c r="X47" s="71"/>
      <c r="Y47" s="72"/>
      <c r="Z47" s="72"/>
      <c r="AA47" s="72"/>
      <c r="AB47" s="71"/>
      <c r="AC47" s="71"/>
      <c r="AD47" s="71"/>
      <c r="AE47" s="32"/>
      <c r="AF47" s="37"/>
    </row>
    <row r="48" spans="1:32" s="39" customFormat="1" ht="15.75" thickBot="1" x14ac:dyDescent="0.3">
      <c r="A48" s="32"/>
      <c r="B48" s="61" t="s">
        <v>98</v>
      </c>
      <c r="C48" s="61"/>
      <c r="D48" s="32"/>
      <c r="E48" s="32"/>
      <c r="F48" s="172">
        <v>1002.53</v>
      </c>
      <c r="G48" s="172"/>
      <c r="H48" s="172"/>
      <c r="I48" s="148" t="str">
        <f>IF(F42&lt;Y$12,"A",IF(AND(F42&gt;=S$13,F42&lt;=Y$13),"B",IF(AND(F42&gt;=S$14,F42&lt;=Y$14),"C",IF(AND(F42&gt;=S$15,F42&lt;=Y$15),"D","E"))))</f>
        <v>C</v>
      </c>
      <c r="J48" s="148"/>
      <c r="K48" s="184">
        <f>AC42+P52</f>
        <v>896.44921666666664</v>
      </c>
      <c r="L48" s="185"/>
      <c r="M48" s="186"/>
      <c r="N48" s="75"/>
      <c r="O48" s="75"/>
      <c r="P48" s="73"/>
      <c r="Q48" s="73"/>
      <c r="R48" s="73"/>
      <c r="S48" s="74"/>
      <c r="T48" s="74"/>
      <c r="U48" s="74"/>
      <c r="V48" s="71"/>
      <c r="W48" s="71"/>
      <c r="X48" s="71"/>
      <c r="Y48" s="72"/>
      <c r="Z48" s="72"/>
      <c r="AA48" s="72"/>
      <c r="AB48" s="71"/>
      <c r="AC48" s="71"/>
      <c r="AD48" s="71"/>
      <c r="AE48" s="32"/>
      <c r="AF48" s="37"/>
    </row>
    <row r="49" spans="1:32" s="39" customFormat="1" ht="15.75" thickBot="1" x14ac:dyDescent="0.3">
      <c r="A49" s="32"/>
      <c r="B49" s="61" t="s">
        <v>99</v>
      </c>
      <c r="C49" s="49"/>
      <c r="D49" s="49"/>
      <c r="E49" s="49"/>
      <c r="F49" s="147">
        <f>F50-P64</f>
        <v>1002.53</v>
      </c>
      <c r="G49" s="147"/>
      <c r="H49" s="147"/>
      <c r="I49" s="148" t="str">
        <f>IF(F43&lt;Y$12,"A",IF(AND(F43&gt;=S$13,F43&lt;=Y$13),"B",IF(AND(F43&gt;=S$14,F43&lt;=Y$14),"C",IF(AND(F43&gt;=S$15,F43&lt;=Y$15),"D","E"))))</f>
        <v>B</v>
      </c>
      <c r="J49" s="148"/>
      <c r="K49" s="184">
        <f>AC43+P52</f>
        <v>896.37389670582854</v>
      </c>
      <c r="L49" s="185"/>
      <c r="M49" s="186"/>
      <c r="N49" s="75"/>
      <c r="O49" s="75"/>
      <c r="P49" s="73"/>
      <c r="Q49" s="73"/>
      <c r="R49" s="73"/>
      <c r="S49" s="74"/>
      <c r="T49" s="74"/>
      <c r="U49" s="74"/>
      <c r="V49" s="71"/>
      <c r="W49" s="71"/>
      <c r="X49" s="71"/>
      <c r="Y49" s="72"/>
      <c r="Z49" s="72"/>
      <c r="AA49" s="72"/>
      <c r="AB49" s="71"/>
      <c r="AC49" s="71"/>
      <c r="AD49" s="71"/>
      <c r="AE49" s="32"/>
      <c r="AF49" s="37"/>
    </row>
    <row r="50" spans="1:32" s="39" customFormat="1" ht="15.75" thickBot="1" x14ac:dyDescent="0.3">
      <c r="A50" s="32"/>
      <c r="B50" s="61" t="s">
        <v>100</v>
      </c>
      <c r="C50" s="49"/>
      <c r="D50" s="49"/>
      <c r="E50" s="49"/>
      <c r="F50" s="172">
        <v>1002.53</v>
      </c>
      <c r="G50" s="172"/>
      <c r="H50" s="172"/>
      <c r="I50" s="148" t="str">
        <f>IF(F44&lt;Y$12,"A",IF(AND(F44&gt;=S$13,F44&lt;=Y$13),"B",IF(AND(F44&gt;=S$14,F44&lt;=Y$14),"C",IF(AND(F44&gt;=S$15,F44&lt;=Y$15),"D","E"))))</f>
        <v>C</v>
      </c>
      <c r="J50" s="148"/>
      <c r="K50" s="184">
        <f>AC44+P52</f>
        <v>896.44921666666664</v>
      </c>
      <c r="L50" s="185"/>
      <c r="M50" s="186"/>
      <c r="N50" s="75"/>
      <c r="O50" s="75"/>
      <c r="P50" s="73"/>
      <c r="Q50" s="73"/>
      <c r="R50" s="73"/>
      <c r="S50" s="74"/>
      <c r="T50" s="74"/>
      <c r="U50" s="74"/>
      <c r="V50" s="71"/>
      <c r="W50" s="71"/>
      <c r="X50" s="71"/>
      <c r="Y50" s="72"/>
      <c r="Z50" s="72"/>
      <c r="AA50" s="72"/>
      <c r="AB50" s="71"/>
      <c r="AC50" s="71"/>
      <c r="AD50" s="71"/>
      <c r="AE50" s="32"/>
      <c r="AF50" s="37"/>
    </row>
    <row r="51" spans="1:32" s="39" customFormat="1" x14ac:dyDescent="0.25">
      <c r="A51" s="32"/>
      <c r="B51" s="80"/>
      <c r="C51" s="80"/>
      <c r="D51" s="74"/>
      <c r="E51" s="74"/>
      <c r="F51" s="74"/>
      <c r="G51" s="71"/>
      <c r="H51" s="71"/>
      <c r="I51" s="71"/>
      <c r="J51" s="80"/>
      <c r="K51" s="80"/>
      <c r="L51" s="80"/>
      <c r="M51" s="75"/>
      <c r="N51" s="75"/>
      <c r="O51" s="75"/>
      <c r="P51" s="73"/>
      <c r="Q51" s="73"/>
      <c r="R51" s="73"/>
      <c r="S51" s="74"/>
      <c r="T51" s="74"/>
      <c r="U51" s="74"/>
      <c r="V51" s="71"/>
      <c r="W51" s="71"/>
      <c r="X51" s="71"/>
      <c r="Y51" s="72"/>
      <c r="Z51" s="72"/>
      <c r="AA51" s="72"/>
      <c r="AB51" s="71"/>
      <c r="AC51" s="71"/>
      <c r="AD51" s="71"/>
      <c r="AE51" s="32"/>
      <c r="AF51" s="37"/>
    </row>
    <row r="52" spans="1:32" s="39" customFormat="1" x14ac:dyDescent="0.25">
      <c r="A52" s="32"/>
      <c r="B52" s="100" t="s">
        <v>121</v>
      </c>
      <c r="C52" s="80"/>
      <c r="D52" s="74"/>
      <c r="E52" s="74"/>
      <c r="F52" s="74"/>
      <c r="G52" s="71"/>
      <c r="H52" s="71"/>
      <c r="I52" s="71"/>
      <c r="J52" s="80"/>
      <c r="K52" s="80"/>
      <c r="L52" s="80"/>
      <c r="M52" s="75"/>
      <c r="N52" s="75"/>
      <c r="O52" s="101" t="s">
        <v>72</v>
      </c>
      <c r="P52" s="102">
        <f>(8+0.016*6*12)/12</f>
        <v>0.76266666666666671</v>
      </c>
      <c r="Q52" s="103" t="s">
        <v>79</v>
      </c>
      <c r="R52" s="73"/>
      <c r="S52" s="74"/>
      <c r="T52" s="74"/>
      <c r="U52" s="74"/>
      <c r="V52" s="71"/>
      <c r="W52" s="71"/>
      <c r="X52" s="71"/>
      <c r="Y52" s="72"/>
      <c r="Z52" s="72"/>
      <c r="AA52" s="72"/>
      <c r="AB52" s="71"/>
      <c r="AC52" s="71"/>
      <c r="AD52" s="71"/>
      <c r="AE52" s="32"/>
      <c r="AF52" s="37"/>
    </row>
    <row r="53" spans="1:32" s="39" customFormat="1" x14ac:dyDescent="0.25">
      <c r="A53" s="32"/>
      <c r="B53" s="100" t="s">
        <v>115</v>
      </c>
      <c r="C53" s="80"/>
      <c r="D53" s="74"/>
      <c r="E53" s="74"/>
      <c r="F53" s="74"/>
      <c r="G53" s="71"/>
      <c r="H53" s="71"/>
      <c r="I53" s="71"/>
      <c r="J53" s="80"/>
      <c r="K53" s="80"/>
      <c r="L53" s="80"/>
      <c r="M53" s="75"/>
      <c r="N53" s="75"/>
      <c r="O53" s="101" t="s">
        <v>72</v>
      </c>
      <c r="P53" s="104">
        <v>1.5</v>
      </c>
      <c r="Q53" s="105" t="s">
        <v>79</v>
      </c>
      <c r="R53" s="73"/>
      <c r="S53" s="73"/>
      <c r="T53" s="73"/>
      <c r="U53" s="74"/>
      <c r="V53" s="71"/>
      <c r="W53" s="71"/>
      <c r="X53" s="71"/>
      <c r="Y53" s="72"/>
      <c r="Z53" s="72"/>
      <c r="AA53" s="72"/>
      <c r="AB53" s="71"/>
      <c r="AC53" s="71"/>
      <c r="AD53" s="71"/>
      <c r="AE53" s="32"/>
      <c r="AF53" s="37"/>
    </row>
    <row r="54" spans="1:32" s="39" customFormat="1" x14ac:dyDescent="0.25">
      <c r="A54" s="32"/>
      <c r="B54" s="100" t="s">
        <v>116</v>
      </c>
      <c r="C54" s="80"/>
      <c r="D54" s="74"/>
      <c r="E54" s="74"/>
      <c r="F54" s="74"/>
      <c r="G54" s="71"/>
      <c r="H54" s="71"/>
      <c r="I54" s="71"/>
      <c r="J54" s="80"/>
      <c r="K54" s="80"/>
      <c r="L54" s="80"/>
      <c r="M54" s="75"/>
      <c r="N54" s="75"/>
      <c r="O54" s="106" t="s">
        <v>72</v>
      </c>
      <c r="P54" s="107">
        <v>2</v>
      </c>
      <c r="Q54" s="108" t="s">
        <v>117</v>
      </c>
      <c r="R54" s="73"/>
      <c r="S54" s="73"/>
      <c r="T54" s="73"/>
      <c r="U54" s="74"/>
      <c r="V54" s="71"/>
      <c r="W54" s="71"/>
      <c r="X54" s="71"/>
      <c r="Y54" s="72"/>
      <c r="Z54" s="72"/>
      <c r="AA54" s="72"/>
      <c r="AB54" s="71"/>
      <c r="AC54" s="71"/>
      <c r="AD54" s="71"/>
      <c r="AE54" s="32"/>
      <c r="AF54" s="37"/>
    </row>
    <row r="55" spans="1:32" s="39" customFormat="1" ht="15.75" thickBot="1" x14ac:dyDescent="0.3">
      <c r="A55" s="32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75"/>
      <c r="N55" s="75"/>
      <c r="O55" s="49"/>
      <c r="P55" s="49"/>
      <c r="Q55" s="49"/>
      <c r="R55" s="49"/>
      <c r="S55" s="49"/>
      <c r="T55" s="49"/>
      <c r="U55" s="74"/>
      <c r="V55" s="71"/>
      <c r="W55" s="71"/>
      <c r="X55" s="71"/>
      <c r="Y55" s="72"/>
      <c r="Z55" s="72"/>
      <c r="AA55" s="72"/>
      <c r="AB55" s="71"/>
      <c r="AC55" s="71"/>
      <c r="AD55" s="71"/>
      <c r="AE55" s="32"/>
      <c r="AF55" s="37"/>
    </row>
    <row r="56" spans="1:32" s="39" customFormat="1" ht="15.75" thickBot="1" x14ac:dyDescent="0.3">
      <c r="A56" s="32"/>
      <c r="B56" s="119" t="s">
        <v>118</v>
      </c>
      <c r="C56" s="120"/>
      <c r="D56" s="121"/>
      <c r="E56" s="121"/>
      <c r="F56" s="122"/>
      <c r="G56" s="182"/>
      <c r="H56" s="182"/>
      <c r="I56" s="123"/>
      <c r="J56" s="120"/>
      <c r="K56" s="120"/>
      <c r="L56" s="120"/>
      <c r="M56" s="124"/>
      <c r="N56" s="124"/>
      <c r="O56" s="125" t="s">
        <v>72</v>
      </c>
      <c r="P56" s="183">
        <v>15.75</v>
      </c>
      <c r="Q56" s="183"/>
      <c r="R56" s="126" t="s">
        <v>79</v>
      </c>
      <c r="S56" s="73"/>
      <c r="T56" s="73"/>
      <c r="U56" s="74"/>
      <c r="V56" s="71"/>
      <c r="W56" s="71"/>
      <c r="X56" s="71"/>
      <c r="Y56" s="72"/>
      <c r="Z56" s="72"/>
      <c r="AA56" s="72"/>
      <c r="AB56" s="71"/>
      <c r="AC56" s="71"/>
      <c r="AD56" s="71"/>
      <c r="AE56" s="32"/>
      <c r="AF56" s="37"/>
    </row>
    <row r="57" spans="1:32" s="39" customFormat="1" x14ac:dyDescent="0.25">
      <c r="A57" s="32"/>
      <c r="B57" s="100" t="s">
        <v>119</v>
      </c>
      <c r="C57" s="80"/>
      <c r="D57" s="74"/>
      <c r="E57" s="74"/>
      <c r="F57" s="74"/>
      <c r="G57" s="71"/>
      <c r="H57" s="71"/>
      <c r="I57" s="71"/>
      <c r="J57" s="80"/>
      <c r="K57" s="80"/>
      <c r="L57" s="80"/>
      <c r="M57" s="75"/>
      <c r="N57" s="75"/>
      <c r="O57" s="101" t="s">
        <v>72</v>
      </c>
      <c r="P57" s="77">
        <f>(F42-F41+P53)/(AC41+P52-U32)</f>
        <v>2.0064136598393363</v>
      </c>
      <c r="Q57" s="108" t="s">
        <v>117</v>
      </c>
      <c r="R57" s="73"/>
      <c r="S57" s="113" t="str">
        <f>IF(P57&gt;=P54, "O.K.", "N.G.")</f>
        <v>O.K.</v>
      </c>
      <c r="T57" s="113"/>
      <c r="U57" s="74"/>
      <c r="V57" s="71"/>
      <c r="W57" s="71"/>
      <c r="X57" s="71"/>
      <c r="Y57" s="72"/>
      <c r="Z57" s="72"/>
      <c r="AA57" s="72"/>
      <c r="AB57" s="71"/>
      <c r="AC57" s="71"/>
      <c r="AD57" s="71"/>
      <c r="AE57" s="32"/>
      <c r="AF57" s="37"/>
    </row>
    <row r="58" spans="1:32" s="39" customFormat="1" ht="15.75" thickBot="1" x14ac:dyDescent="0.3">
      <c r="A58" s="32"/>
      <c r="B58" s="100"/>
      <c r="C58" s="80"/>
      <c r="D58" s="74"/>
      <c r="E58" s="74"/>
      <c r="F58" s="74"/>
      <c r="G58" s="71"/>
      <c r="H58" s="71"/>
      <c r="I58" s="71"/>
      <c r="J58" s="80"/>
      <c r="K58" s="80"/>
      <c r="L58" s="80"/>
      <c r="M58" s="75"/>
      <c r="N58" s="75"/>
      <c r="O58" s="101"/>
      <c r="P58" s="77" t="s">
        <v>163</v>
      </c>
      <c r="Q58" s="108"/>
      <c r="R58" s="73"/>
      <c r="S58" s="73"/>
      <c r="T58" s="73"/>
      <c r="U58" s="74"/>
      <c r="V58" s="71"/>
      <c r="W58" s="71"/>
      <c r="X58" s="71"/>
      <c r="Y58" s="72"/>
      <c r="Z58" s="72"/>
      <c r="AA58" s="72"/>
      <c r="AB58" s="71"/>
      <c r="AC58" s="71"/>
      <c r="AD58" s="71"/>
      <c r="AE58" s="32"/>
      <c r="AF58" s="37"/>
    </row>
    <row r="59" spans="1:32" s="39" customFormat="1" ht="15.75" thickBot="1" x14ac:dyDescent="0.3">
      <c r="A59" s="32"/>
      <c r="B59" s="119" t="s">
        <v>120</v>
      </c>
      <c r="C59" s="120"/>
      <c r="D59" s="121"/>
      <c r="E59" s="121"/>
      <c r="F59" s="122"/>
      <c r="G59" s="182"/>
      <c r="H59" s="182"/>
      <c r="I59" s="123"/>
      <c r="J59" s="120"/>
      <c r="K59" s="120"/>
      <c r="L59" s="120"/>
      <c r="M59" s="124"/>
      <c r="N59" s="124"/>
      <c r="O59" s="125" t="s">
        <v>72</v>
      </c>
      <c r="P59" s="183">
        <v>15.75</v>
      </c>
      <c r="Q59" s="183"/>
      <c r="R59" s="126" t="s">
        <v>79</v>
      </c>
      <c r="S59" s="73"/>
      <c r="T59" s="73"/>
      <c r="U59" s="74"/>
      <c r="V59" s="71"/>
      <c r="W59" s="71"/>
      <c r="X59" s="71"/>
      <c r="Y59" s="72"/>
      <c r="Z59" s="72"/>
      <c r="AA59" s="72"/>
      <c r="AB59" s="71"/>
      <c r="AC59" s="71"/>
      <c r="AD59" s="71"/>
      <c r="AE59" s="32"/>
      <c r="AF59" s="37"/>
    </row>
    <row r="60" spans="1:32" s="39" customFormat="1" x14ac:dyDescent="0.25">
      <c r="A60" s="32"/>
      <c r="B60" s="100" t="s">
        <v>119</v>
      </c>
      <c r="C60" s="80"/>
      <c r="D60" s="74"/>
      <c r="E60" s="74"/>
      <c r="F60" s="74"/>
      <c r="G60" s="71"/>
      <c r="H60" s="71"/>
      <c r="I60" s="71"/>
      <c r="J60" s="80"/>
      <c r="K60" s="80"/>
      <c r="L60" s="80"/>
      <c r="M60" s="75"/>
      <c r="N60" s="75"/>
      <c r="O60" s="101" t="s">
        <v>72</v>
      </c>
      <c r="P60" s="77">
        <f>(F44-F43+P53)/(AC43+P52-U32)</f>
        <v>2.0064136598393363</v>
      </c>
      <c r="Q60" s="108" t="s">
        <v>117</v>
      </c>
      <c r="R60" s="73"/>
      <c r="S60" s="113" t="str">
        <f>IF(P60&gt;=P54, "O.K.", "N.G.")</f>
        <v>O.K.</v>
      </c>
      <c r="T60" s="113"/>
      <c r="U60" s="74"/>
      <c r="V60" s="71"/>
      <c r="W60" s="71"/>
      <c r="X60" s="71"/>
      <c r="Y60" s="72"/>
      <c r="Z60" s="72"/>
      <c r="AA60" s="72"/>
      <c r="AB60" s="71"/>
      <c r="AC60" s="71"/>
      <c r="AD60" s="71"/>
      <c r="AE60" s="32"/>
      <c r="AF60" s="37"/>
    </row>
    <row r="61" spans="1:32" s="39" customFormat="1" x14ac:dyDescent="0.25">
      <c r="A61" s="32"/>
      <c r="B61" s="80"/>
      <c r="C61" s="80"/>
      <c r="D61" s="74"/>
      <c r="E61" s="74"/>
      <c r="F61" s="74"/>
      <c r="G61" s="71"/>
      <c r="H61" s="71"/>
      <c r="I61" s="71"/>
      <c r="J61" s="80"/>
      <c r="K61" s="80"/>
      <c r="L61" s="80"/>
      <c r="M61" s="75"/>
      <c r="N61" s="75"/>
      <c r="O61" s="75"/>
      <c r="P61" s="73"/>
      <c r="Q61" s="73"/>
      <c r="R61" s="73"/>
      <c r="S61" s="74"/>
      <c r="T61" s="74"/>
      <c r="U61" s="74"/>
      <c r="V61" s="71"/>
      <c r="W61" s="71"/>
      <c r="X61" s="71"/>
      <c r="Y61" s="72"/>
      <c r="Z61" s="72"/>
      <c r="AA61" s="72"/>
      <c r="AB61" s="71"/>
      <c r="AC61" s="71"/>
      <c r="AD61" s="71"/>
      <c r="AE61" s="32"/>
      <c r="AF61" s="37"/>
    </row>
    <row r="62" spans="1:32" s="39" customFormat="1" x14ac:dyDescent="0.25">
      <c r="A62" s="32"/>
      <c r="B62" s="80"/>
      <c r="C62" s="80"/>
      <c r="D62" s="74"/>
      <c r="E62" s="74"/>
      <c r="F62" s="74"/>
      <c r="G62" s="71"/>
      <c r="H62" s="71"/>
      <c r="I62" s="71"/>
      <c r="J62" s="80"/>
      <c r="K62" s="80"/>
      <c r="L62" s="80"/>
      <c r="M62" s="75"/>
      <c r="N62" s="75"/>
      <c r="O62" s="75"/>
      <c r="P62" s="73"/>
      <c r="Q62" s="73"/>
      <c r="R62" s="73"/>
      <c r="S62" s="74"/>
      <c r="T62" s="74"/>
      <c r="U62" s="74"/>
      <c r="V62" s="71"/>
      <c r="W62" s="71"/>
      <c r="X62" s="71"/>
      <c r="Y62" s="72"/>
      <c r="Z62" s="72"/>
      <c r="AA62" s="72"/>
      <c r="AB62" s="71"/>
      <c r="AC62" s="71"/>
      <c r="AD62" s="71"/>
      <c r="AE62" s="32"/>
      <c r="AF62" s="37"/>
    </row>
    <row r="63" spans="1:32" s="39" customFormat="1" x14ac:dyDescent="0.25">
      <c r="A63" s="32"/>
      <c r="B63" s="80"/>
      <c r="C63" s="80"/>
      <c r="D63" s="74"/>
      <c r="E63" s="74"/>
      <c r="F63" s="74"/>
      <c r="G63" s="71"/>
      <c r="H63" s="71"/>
      <c r="I63" s="71"/>
      <c r="J63" s="80"/>
      <c r="K63" s="80"/>
      <c r="L63" s="80"/>
      <c r="M63" s="75"/>
      <c r="N63" s="75"/>
      <c r="O63" s="75"/>
      <c r="P63" s="73"/>
      <c r="Q63" s="73"/>
      <c r="R63" s="73"/>
      <c r="S63" s="74"/>
      <c r="T63" s="74"/>
      <c r="U63" s="74"/>
      <c r="V63" s="71"/>
      <c r="W63" s="71"/>
      <c r="X63" s="71"/>
      <c r="Y63" s="72"/>
      <c r="Z63" s="72"/>
      <c r="AA63" s="72"/>
      <c r="AB63" s="71"/>
      <c r="AC63" s="71"/>
      <c r="AD63" s="71"/>
      <c r="AE63" s="32"/>
      <c r="AF63" s="37"/>
    </row>
    <row r="64" spans="1:32" s="39" customFormat="1" x14ac:dyDescent="0.25">
      <c r="A64" s="32"/>
      <c r="B64" s="152" t="s">
        <v>45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32"/>
      <c r="AF64" s="37"/>
    </row>
    <row r="65" spans="1:32" s="39" customFormat="1" x14ac:dyDescent="0.25">
      <c r="A65" s="32"/>
      <c r="B65" s="80"/>
      <c r="C65" s="80"/>
      <c r="D65" s="74"/>
      <c r="E65" s="74"/>
      <c r="F65" s="74"/>
      <c r="G65" s="71"/>
      <c r="H65" s="71"/>
      <c r="I65" s="71"/>
      <c r="J65" s="80"/>
      <c r="K65" s="80"/>
      <c r="L65" s="80"/>
      <c r="M65" s="75"/>
      <c r="N65" s="75"/>
      <c r="O65" s="75"/>
      <c r="P65" s="73"/>
      <c r="Q65" s="73"/>
      <c r="R65" s="73"/>
      <c r="S65" s="74"/>
      <c r="T65" s="74"/>
      <c r="U65" s="74"/>
      <c r="V65" s="71"/>
      <c r="W65" s="71"/>
      <c r="X65" s="71"/>
      <c r="Y65" s="72"/>
      <c r="Z65" s="72"/>
      <c r="AA65" s="72"/>
      <c r="AB65" s="71"/>
      <c r="AC65" s="71"/>
      <c r="AD65" s="71"/>
      <c r="AE65" s="32"/>
      <c r="AF65" s="37"/>
    </row>
    <row r="66" spans="1:32" s="39" customFormat="1" x14ac:dyDescent="0.25">
      <c r="A66" s="32"/>
      <c r="B66" s="41"/>
      <c r="C66" s="41"/>
      <c r="D66" s="41"/>
      <c r="E66" s="142" t="s">
        <v>109</v>
      </c>
      <c r="F66" s="142"/>
      <c r="G66" s="134" t="s">
        <v>101</v>
      </c>
      <c r="H66" s="134"/>
      <c r="I66" s="134"/>
      <c r="J66" s="134" t="s">
        <v>87</v>
      </c>
      <c r="K66" s="134"/>
      <c r="L66" s="134" t="s">
        <v>153</v>
      </c>
      <c r="M66" s="134"/>
      <c r="N66" s="134"/>
      <c r="O66" s="134" t="s">
        <v>153</v>
      </c>
      <c r="P66" s="134"/>
      <c r="Q66" s="134"/>
      <c r="R66" s="134"/>
      <c r="S66" s="134"/>
      <c r="T66" s="134"/>
      <c r="U66" s="134" t="s">
        <v>107</v>
      </c>
      <c r="V66" s="134"/>
      <c r="W66" s="134"/>
      <c r="X66" s="134" t="s">
        <v>110</v>
      </c>
      <c r="Y66" s="134"/>
      <c r="Z66" s="134"/>
      <c r="AA66" s="134"/>
      <c r="AB66" s="89"/>
      <c r="AC66" s="89"/>
      <c r="AD66" s="32"/>
      <c r="AE66" s="32"/>
      <c r="AF66" s="37"/>
    </row>
    <row r="67" spans="1:32" s="39" customFormat="1" x14ac:dyDescent="0.25">
      <c r="A67" s="32"/>
      <c r="B67" s="32" t="s">
        <v>29</v>
      </c>
      <c r="C67" s="41"/>
      <c r="D67" s="41"/>
      <c r="E67" s="144" t="s">
        <v>15</v>
      </c>
      <c r="F67" s="144"/>
      <c r="G67" s="134" t="s">
        <v>102</v>
      </c>
      <c r="H67" s="134"/>
      <c r="I67" s="134"/>
      <c r="J67" s="134" t="s">
        <v>103</v>
      </c>
      <c r="K67" s="134"/>
      <c r="L67" s="134" t="s">
        <v>105</v>
      </c>
      <c r="M67" s="134"/>
      <c r="N67" s="134"/>
      <c r="O67" s="134" t="s">
        <v>105</v>
      </c>
      <c r="P67" s="134"/>
      <c r="Q67" s="134"/>
      <c r="R67" s="134" t="s">
        <v>162</v>
      </c>
      <c r="S67" s="134"/>
      <c r="T67" s="134"/>
      <c r="U67" s="134" t="s">
        <v>108</v>
      </c>
      <c r="V67" s="134"/>
      <c r="W67" s="134"/>
      <c r="X67" s="134" t="s">
        <v>112</v>
      </c>
      <c r="Y67" s="134"/>
      <c r="Z67" s="134"/>
      <c r="AA67" s="134"/>
      <c r="AB67" s="90"/>
      <c r="AC67" s="90"/>
      <c r="AD67" s="71"/>
      <c r="AE67" s="32"/>
      <c r="AF67" s="37"/>
    </row>
    <row r="68" spans="1:32" s="39" customFormat="1" x14ac:dyDescent="0.25">
      <c r="A68" s="32"/>
      <c r="B68" s="41"/>
      <c r="C68" s="41"/>
      <c r="D68" s="41"/>
      <c r="E68" s="144" t="s">
        <v>19</v>
      </c>
      <c r="F68" s="144"/>
      <c r="G68" s="144" t="s">
        <v>19</v>
      </c>
      <c r="H68" s="144"/>
      <c r="I68" s="144"/>
      <c r="J68" s="134" t="s">
        <v>104</v>
      </c>
      <c r="K68" s="134"/>
      <c r="L68" s="134" t="s">
        <v>106</v>
      </c>
      <c r="M68" s="134"/>
      <c r="N68" s="134"/>
      <c r="O68" s="134" t="s">
        <v>152</v>
      </c>
      <c r="P68" s="134"/>
      <c r="Q68" s="134"/>
      <c r="R68" s="134" t="s">
        <v>152</v>
      </c>
      <c r="S68" s="134"/>
      <c r="T68" s="134"/>
      <c r="U68" s="134" t="s">
        <v>104</v>
      </c>
      <c r="V68" s="134"/>
      <c r="W68" s="134"/>
      <c r="X68" s="134" t="s">
        <v>111</v>
      </c>
      <c r="Y68" s="134"/>
      <c r="Z68" s="134"/>
      <c r="AA68" s="134"/>
      <c r="AB68" s="71"/>
      <c r="AC68" s="71"/>
      <c r="AD68" s="71"/>
      <c r="AE68" s="32"/>
      <c r="AF68" s="37"/>
    </row>
    <row r="69" spans="1:32" s="39" customFormat="1" x14ac:dyDescent="0.25">
      <c r="A69" s="32"/>
      <c r="B69" s="41"/>
      <c r="C69" s="41"/>
      <c r="D69" s="41"/>
      <c r="E69" s="88"/>
      <c r="F69" s="88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71"/>
      <c r="AC69" s="71"/>
      <c r="AD69" s="71"/>
      <c r="AE69" s="32"/>
      <c r="AF69" s="37"/>
    </row>
    <row r="70" spans="1:32" s="39" customFormat="1" x14ac:dyDescent="0.25">
      <c r="A70" s="32"/>
      <c r="B70" s="81" t="s">
        <v>35</v>
      </c>
      <c r="C70" s="82"/>
      <c r="D70" s="82"/>
      <c r="E70" s="134">
        <f>'Deck Elevations'!Q49</f>
        <v>896.27781767581303</v>
      </c>
      <c r="F70" s="134"/>
      <c r="G70" s="138">
        <f>13.957/12</f>
        <v>1.1630833333333335</v>
      </c>
      <c r="H70" s="138"/>
      <c r="I70" s="138"/>
      <c r="J70" s="138">
        <v>5.5</v>
      </c>
      <c r="K70" s="138"/>
      <c r="L70" s="138">
        <v>0.51</v>
      </c>
      <c r="M70" s="138"/>
      <c r="N70" s="138"/>
      <c r="O70" s="134">
        <f>L70*12</f>
        <v>6.12</v>
      </c>
      <c r="P70" s="134"/>
      <c r="Q70" s="134"/>
      <c r="R70" s="134">
        <f>O70-3.25</f>
        <v>2.87</v>
      </c>
      <c r="S70" s="134"/>
      <c r="T70" s="134"/>
      <c r="U70" s="138">
        <f>3.1276/12</f>
        <v>0.26063333333333333</v>
      </c>
      <c r="V70" s="138"/>
      <c r="W70" s="138"/>
      <c r="X70" s="134">
        <f>E70-G70-J70-L70-U70</f>
        <v>888.84410100914636</v>
      </c>
      <c r="Y70" s="134"/>
      <c r="Z70" s="134"/>
      <c r="AA70" s="134"/>
      <c r="AB70" s="71"/>
      <c r="AC70" s="71"/>
      <c r="AD70" s="71"/>
      <c r="AE70" s="32"/>
      <c r="AF70" s="37"/>
    </row>
    <row r="71" spans="1:32" s="39" customFormat="1" x14ac:dyDescent="0.25">
      <c r="A71" s="32"/>
      <c r="B71" s="81" t="s">
        <v>36</v>
      </c>
      <c r="C71" s="82"/>
      <c r="D71" s="82"/>
      <c r="E71" s="134">
        <f>'Deck Elevations'!Q51</f>
        <v>896.38742536638438</v>
      </c>
      <c r="F71" s="134"/>
      <c r="G71" s="138">
        <f>13.654/12</f>
        <v>1.1378333333333333</v>
      </c>
      <c r="H71" s="138"/>
      <c r="I71" s="138"/>
      <c r="J71" s="138">
        <v>5.5</v>
      </c>
      <c r="K71" s="138"/>
      <c r="L71" s="138">
        <v>0.65</v>
      </c>
      <c r="M71" s="138"/>
      <c r="N71" s="138"/>
      <c r="O71" s="134">
        <f t="shared" ref="O71:O74" si="12">L71*12</f>
        <v>7.8000000000000007</v>
      </c>
      <c r="P71" s="134"/>
      <c r="Q71" s="134"/>
      <c r="R71" s="134">
        <f>O71-3.25</f>
        <v>4.5500000000000007</v>
      </c>
      <c r="S71" s="134"/>
      <c r="T71" s="134"/>
      <c r="U71" s="138">
        <f t="shared" ref="U71:U74" si="13">3.1276/12</f>
        <v>0.26063333333333333</v>
      </c>
      <c r="V71" s="138"/>
      <c r="W71" s="138"/>
      <c r="X71" s="134">
        <f>E71-G71-J71-L71-U71</f>
        <v>888.83895869971775</v>
      </c>
      <c r="Y71" s="134"/>
      <c r="Z71" s="134"/>
      <c r="AA71" s="134"/>
      <c r="AB71" s="71"/>
      <c r="AC71" s="71"/>
      <c r="AD71" s="71"/>
      <c r="AE71" s="32"/>
      <c r="AF71" s="37"/>
    </row>
    <row r="72" spans="1:32" s="39" customFormat="1" x14ac:dyDescent="0.25">
      <c r="A72" s="32"/>
      <c r="B72" s="81" t="s">
        <v>37</v>
      </c>
      <c r="C72" s="82"/>
      <c r="D72" s="82"/>
      <c r="E72" s="134">
        <f>'Deck Elevations'!Q52</f>
        <v>896.47254923441301</v>
      </c>
      <c r="F72" s="134"/>
      <c r="G72" s="138">
        <f>13.635/12</f>
        <v>1.13625</v>
      </c>
      <c r="H72" s="138"/>
      <c r="I72" s="138"/>
      <c r="J72" s="138">
        <v>5.5</v>
      </c>
      <c r="K72" s="138"/>
      <c r="L72" s="138">
        <v>0.74</v>
      </c>
      <c r="M72" s="138"/>
      <c r="N72" s="138"/>
      <c r="O72" s="134">
        <f t="shared" si="12"/>
        <v>8.879999999999999</v>
      </c>
      <c r="P72" s="134"/>
      <c r="Q72" s="134"/>
      <c r="R72" s="134">
        <f>O72-3.25</f>
        <v>5.629999999999999</v>
      </c>
      <c r="S72" s="134"/>
      <c r="T72" s="134"/>
      <c r="U72" s="138">
        <f t="shared" si="13"/>
        <v>0.26063333333333333</v>
      </c>
      <c r="V72" s="138"/>
      <c r="W72" s="138"/>
      <c r="X72" s="134">
        <f>E72-G72-J72-L72-U72</f>
        <v>888.83566590107966</v>
      </c>
      <c r="Y72" s="134"/>
      <c r="Z72" s="134"/>
      <c r="AA72" s="134"/>
      <c r="AB72" s="71"/>
      <c r="AC72" s="71"/>
      <c r="AD72" s="71"/>
      <c r="AE72" s="32"/>
      <c r="AF72" s="37"/>
    </row>
    <row r="73" spans="1:32" s="39" customFormat="1" x14ac:dyDescent="0.25">
      <c r="A73" s="32"/>
      <c r="B73" s="81" t="s">
        <v>38</v>
      </c>
      <c r="C73" s="82"/>
      <c r="D73" s="82"/>
      <c r="E73" s="134">
        <f>'Deck Elevations'!Q55</f>
        <v>896.31362889771788</v>
      </c>
      <c r="F73" s="134"/>
      <c r="G73" s="138">
        <f>13.535/12</f>
        <v>1.1279166666666667</v>
      </c>
      <c r="H73" s="138"/>
      <c r="I73" s="138"/>
      <c r="J73" s="138">
        <v>5.5</v>
      </c>
      <c r="K73" s="138"/>
      <c r="L73" s="138">
        <v>0.59</v>
      </c>
      <c r="M73" s="138"/>
      <c r="N73" s="138"/>
      <c r="O73" s="134">
        <f t="shared" si="12"/>
        <v>7.08</v>
      </c>
      <c r="P73" s="134"/>
      <c r="Q73" s="134"/>
      <c r="R73" s="134">
        <f>O73-3.25</f>
        <v>3.83</v>
      </c>
      <c r="S73" s="134"/>
      <c r="T73" s="134"/>
      <c r="U73" s="138">
        <f t="shared" si="13"/>
        <v>0.26063333333333333</v>
      </c>
      <c r="V73" s="138"/>
      <c r="W73" s="138"/>
      <c r="X73" s="134">
        <f>E73-G73-J73-L73-U73</f>
        <v>888.83507889771784</v>
      </c>
      <c r="Y73" s="134"/>
      <c r="Z73" s="134"/>
      <c r="AA73" s="134"/>
      <c r="AB73" s="71"/>
      <c r="AC73" s="71"/>
      <c r="AD73" s="71"/>
      <c r="AE73" s="32"/>
      <c r="AF73" s="37"/>
    </row>
    <row r="74" spans="1:32" s="39" customFormat="1" x14ac:dyDescent="0.25">
      <c r="A74" s="32"/>
      <c r="B74" s="81" t="s">
        <v>92</v>
      </c>
      <c r="C74" s="82"/>
      <c r="D74" s="82"/>
      <c r="E74" s="134">
        <f>'Deck Elevations'!Q57</f>
        <v>896.25051370575227</v>
      </c>
      <c r="F74" s="134"/>
      <c r="G74" s="138">
        <f>13.715/12</f>
        <v>1.1429166666666666</v>
      </c>
      <c r="H74" s="138"/>
      <c r="I74" s="138"/>
      <c r="J74" s="138">
        <v>5.5</v>
      </c>
      <c r="K74" s="138"/>
      <c r="L74" s="138">
        <v>0.51</v>
      </c>
      <c r="M74" s="138"/>
      <c r="N74" s="138"/>
      <c r="O74" s="134">
        <f t="shared" si="12"/>
        <v>6.12</v>
      </c>
      <c r="P74" s="134"/>
      <c r="Q74" s="134"/>
      <c r="R74" s="134">
        <f>O74-3.25</f>
        <v>2.87</v>
      </c>
      <c r="S74" s="134"/>
      <c r="T74" s="134"/>
      <c r="U74" s="138">
        <f t="shared" si="13"/>
        <v>0.26063333333333333</v>
      </c>
      <c r="V74" s="138"/>
      <c r="W74" s="138"/>
      <c r="X74" s="134">
        <f>E74-G74-J74-L74-U74</f>
        <v>888.83696370575228</v>
      </c>
      <c r="Y74" s="134"/>
      <c r="Z74" s="134"/>
      <c r="AA74" s="134"/>
      <c r="AB74" s="71"/>
      <c r="AC74" s="71"/>
      <c r="AD74" s="71"/>
      <c r="AE74" s="32"/>
      <c r="AF74" s="37"/>
    </row>
    <row r="75" spans="1:32" s="39" customFormat="1" ht="15.75" thickBot="1" x14ac:dyDescent="0.3">
      <c r="A75" s="3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71"/>
      <c r="W75" s="71"/>
      <c r="X75" s="71"/>
      <c r="Y75" s="72"/>
      <c r="Z75" s="72"/>
      <c r="AA75" s="72"/>
      <c r="AB75" s="71"/>
      <c r="AC75" s="71"/>
      <c r="AD75" s="71"/>
      <c r="AE75" s="32"/>
      <c r="AF75" s="37"/>
    </row>
    <row r="76" spans="1:32" s="39" customFormat="1" ht="15.75" thickBot="1" x14ac:dyDescent="0.3">
      <c r="A76" s="3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115" t="s">
        <v>113</v>
      </c>
      <c r="N76" s="116"/>
      <c r="O76" s="116"/>
      <c r="P76" s="117"/>
      <c r="Q76" s="117"/>
      <c r="R76" s="117"/>
      <c r="S76" s="117"/>
      <c r="T76" s="116"/>
      <c r="U76" s="187">
        <f>MIN(X70:AA74)</f>
        <v>888.83507889771784</v>
      </c>
      <c r="V76" s="187"/>
      <c r="W76" s="187"/>
      <c r="X76" s="188"/>
      <c r="Y76" s="72"/>
      <c r="Z76" s="72"/>
      <c r="AA76" s="72"/>
      <c r="AB76" s="71"/>
      <c r="AC76" s="71"/>
      <c r="AD76" s="71"/>
      <c r="AE76" s="32"/>
      <c r="AF76" s="37"/>
    </row>
    <row r="77" spans="1:32" s="39" customFormat="1" ht="15.75" thickBot="1" x14ac:dyDescent="0.3">
      <c r="A77" s="3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41"/>
      <c r="Q77" s="41"/>
      <c r="R77" s="41"/>
      <c r="S77" s="41"/>
      <c r="T77" s="77"/>
      <c r="U77" s="41"/>
      <c r="V77" s="41"/>
      <c r="W77" s="41"/>
      <c r="X77" s="41"/>
      <c r="Y77" s="72"/>
      <c r="Z77" s="72"/>
      <c r="AA77" s="72"/>
      <c r="AB77" s="71"/>
      <c r="AC77" s="71"/>
      <c r="AD77" s="71"/>
      <c r="AE77" s="32"/>
      <c r="AF77" s="37"/>
    </row>
    <row r="78" spans="1:32" s="39" customFormat="1" ht="15.75" thickBot="1" x14ac:dyDescent="0.3">
      <c r="A78" s="3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115" t="s">
        <v>114</v>
      </c>
      <c r="N78" s="116"/>
      <c r="O78" s="116"/>
      <c r="P78" s="116"/>
      <c r="Q78" s="116"/>
      <c r="R78" s="116"/>
      <c r="S78" s="116"/>
      <c r="T78" s="118"/>
      <c r="U78" s="187">
        <v>887.03</v>
      </c>
      <c r="V78" s="187"/>
      <c r="W78" s="187"/>
      <c r="X78" s="188"/>
      <c r="Y78" s="72"/>
      <c r="Z78" s="72"/>
      <c r="AA78" s="72"/>
      <c r="AB78" s="71"/>
      <c r="AC78" s="71"/>
      <c r="AD78" s="71"/>
      <c r="AE78" s="32"/>
      <c r="AF78" s="37">
        <v>886.53</v>
      </c>
    </row>
    <row r="79" spans="1:32" s="39" customFormat="1" ht="15.75" thickBot="1" x14ac:dyDescent="0.3">
      <c r="A79" s="32"/>
      <c r="B79" s="78"/>
      <c r="C79" s="78"/>
      <c r="D79" s="78"/>
      <c r="E79" s="78"/>
      <c r="F79" s="78"/>
      <c r="G79" s="78"/>
      <c r="H79" s="78"/>
      <c r="I79" s="78"/>
      <c r="J79" s="82"/>
      <c r="K79" s="82"/>
      <c r="L79" s="82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32"/>
      <c r="AF79" s="37"/>
    </row>
    <row r="80" spans="1:32" s="39" customFormat="1" ht="15.75" thickBot="1" x14ac:dyDescent="0.3">
      <c r="A80" s="32"/>
      <c r="B80" s="78"/>
      <c r="C80" s="78"/>
      <c r="D80" s="78"/>
      <c r="E80" s="78"/>
      <c r="F80" s="78"/>
      <c r="G80" s="78"/>
      <c r="H80" s="78"/>
      <c r="I80" s="78"/>
      <c r="J80" s="82"/>
      <c r="K80" s="82"/>
      <c r="L80" s="82"/>
      <c r="M80" s="115" t="s">
        <v>151</v>
      </c>
      <c r="N80" s="116"/>
      <c r="O80" s="116"/>
      <c r="P80" s="117"/>
      <c r="Q80" s="117"/>
      <c r="R80" s="117"/>
      <c r="S80" s="117"/>
      <c r="T80" s="116"/>
      <c r="U80" s="187">
        <f>FLOOR((U78-4.85),0.25)</f>
        <v>882</v>
      </c>
      <c r="V80" s="187"/>
      <c r="W80" s="187"/>
      <c r="X80" s="188"/>
      <c r="Y80" s="78"/>
      <c r="Z80" s="78"/>
      <c r="AA80" s="78"/>
      <c r="AB80" s="78"/>
      <c r="AC80" s="78"/>
      <c r="AD80" s="78"/>
      <c r="AE80" s="32"/>
      <c r="AF80" s="37"/>
    </row>
    <row r="81" spans="1:32" s="39" customFormat="1" x14ac:dyDescent="0.25">
      <c r="A81" s="32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32"/>
      <c r="AF81" s="37"/>
    </row>
    <row r="82" spans="1:32" s="39" customFormat="1" x14ac:dyDescent="0.25">
      <c r="A82" s="32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32"/>
      <c r="AF82" s="37"/>
    </row>
    <row r="83" spans="1:32" s="39" customFormat="1" x14ac:dyDescent="0.25">
      <c r="A83" s="32"/>
      <c r="B83" s="32"/>
      <c r="C83" s="32"/>
      <c r="D83" s="32"/>
      <c r="E83" s="32"/>
      <c r="F83" s="32"/>
      <c r="G83" s="144"/>
      <c r="H83" s="144"/>
      <c r="I83" s="144"/>
      <c r="J83" s="144"/>
      <c r="K83" s="144" t="s">
        <v>26</v>
      </c>
      <c r="L83" s="144"/>
      <c r="M83" s="144" t="s">
        <v>27</v>
      </c>
      <c r="N83" s="144"/>
      <c r="O83" s="143" t="s">
        <v>33</v>
      </c>
      <c r="P83" s="145"/>
      <c r="Q83" s="141" t="s">
        <v>64</v>
      </c>
      <c r="R83" s="142"/>
      <c r="S83" s="142"/>
      <c r="T83" s="151"/>
      <c r="U83" s="141" t="s">
        <v>41</v>
      </c>
      <c r="V83" s="142"/>
      <c r="W83" s="142"/>
      <c r="X83" s="151"/>
      <c r="Y83" s="141" t="s">
        <v>84</v>
      </c>
      <c r="Z83" s="142"/>
      <c r="AA83" s="142"/>
      <c r="AB83" s="151"/>
      <c r="AC83" s="141" t="s">
        <v>28</v>
      </c>
      <c r="AD83" s="142"/>
      <c r="AE83" s="32"/>
      <c r="AF83" s="37"/>
    </row>
    <row r="84" spans="1:32" s="39" customFormat="1" x14ac:dyDescent="0.25">
      <c r="A84" s="32"/>
      <c r="B84" s="32" t="s">
        <v>29</v>
      </c>
      <c r="C84" s="32"/>
      <c r="D84" s="32"/>
      <c r="E84" s="32"/>
      <c r="F84" s="144" t="s">
        <v>0</v>
      </c>
      <c r="G84" s="144"/>
      <c r="H84" s="144"/>
      <c r="I84" s="144" t="s">
        <v>14</v>
      </c>
      <c r="J84" s="144"/>
      <c r="K84" s="144" t="s">
        <v>30</v>
      </c>
      <c r="L84" s="144"/>
      <c r="M84" s="144" t="s">
        <v>15</v>
      </c>
      <c r="N84" s="144"/>
      <c r="O84" s="143" t="s">
        <v>1</v>
      </c>
      <c r="P84" s="145"/>
      <c r="Q84" s="144" t="s">
        <v>31</v>
      </c>
      <c r="R84" s="144"/>
      <c r="S84" s="144" t="s">
        <v>32</v>
      </c>
      <c r="T84" s="145"/>
      <c r="U84" s="143" t="s">
        <v>31</v>
      </c>
      <c r="V84" s="144"/>
      <c r="W84" s="144" t="s">
        <v>32</v>
      </c>
      <c r="X84" s="145"/>
      <c r="Y84" s="143" t="s">
        <v>85</v>
      </c>
      <c r="Z84" s="144"/>
      <c r="AA84" s="144" t="s">
        <v>86</v>
      </c>
      <c r="AB84" s="145"/>
      <c r="AC84" s="143" t="s">
        <v>15</v>
      </c>
      <c r="AD84" s="144"/>
      <c r="AE84" s="32"/>
      <c r="AF84" s="37"/>
    </row>
    <row r="85" spans="1:32" s="39" customFormat="1" x14ac:dyDescent="0.25">
      <c r="A85" s="32"/>
      <c r="B85" s="56"/>
      <c r="C85" s="56"/>
      <c r="D85" s="56"/>
      <c r="E85" s="56"/>
      <c r="F85" s="146" t="s">
        <v>19</v>
      </c>
      <c r="G85" s="146"/>
      <c r="H85" s="146"/>
      <c r="I85" s="146"/>
      <c r="J85" s="146"/>
      <c r="K85" s="146" t="s">
        <v>19</v>
      </c>
      <c r="L85" s="146"/>
      <c r="M85" s="146" t="s">
        <v>19</v>
      </c>
      <c r="N85" s="146"/>
      <c r="O85" s="149" t="s">
        <v>19</v>
      </c>
      <c r="P85" s="150"/>
      <c r="Q85" s="146" t="s">
        <v>19</v>
      </c>
      <c r="R85" s="146"/>
      <c r="S85" s="146" t="s">
        <v>19</v>
      </c>
      <c r="T85" s="150"/>
      <c r="U85" s="149" t="s">
        <v>19</v>
      </c>
      <c r="V85" s="146"/>
      <c r="W85" s="146" t="s">
        <v>19</v>
      </c>
      <c r="X85" s="150"/>
      <c r="Y85" s="149" t="s">
        <v>19</v>
      </c>
      <c r="Z85" s="146"/>
      <c r="AA85" s="146"/>
      <c r="AB85" s="150"/>
      <c r="AC85" s="149" t="s">
        <v>19</v>
      </c>
      <c r="AD85" s="146"/>
      <c r="AE85" s="32"/>
      <c r="AF85" s="37"/>
    </row>
    <row r="86" spans="1:32" s="39" customFormat="1" x14ac:dyDescent="0.25">
      <c r="A86" s="32"/>
      <c r="B86" s="57"/>
      <c r="C86" s="57"/>
      <c r="D86" s="57"/>
      <c r="E86" s="57"/>
      <c r="F86" s="57"/>
      <c r="G86" s="58"/>
      <c r="H86" s="58"/>
      <c r="I86" s="58"/>
      <c r="J86" s="58"/>
      <c r="K86" s="58"/>
      <c r="L86" s="58"/>
      <c r="M86" s="58"/>
      <c r="N86" s="58"/>
      <c r="O86" s="59"/>
      <c r="P86" s="60"/>
      <c r="Q86" s="58"/>
      <c r="R86" s="58"/>
      <c r="S86" s="58"/>
      <c r="T86" s="60"/>
      <c r="U86" s="59"/>
      <c r="V86" s="58"/>
      <c r="W86" s="58"/>
      <c r="X86" s="60"/>
      <c r="Y86" s="59"/>
      <c r="Z86" s="58"/>
      <c r="AA86" s="58"/>
      <c r="AB86" s="60"/>
      <c r="AC86" s="58"/>
      <c r="AD86" s="58"/>
      <c r="AE86" s="32"/>
      <c r="AF86" s="37"/>
    </row>
    <row r="87" spans="1:32" s="39" customFormat="1" x14ac:dyDescent="0.25">
      <c r="A87" s="32"/>
      <c r="B87" s="61" t="s">
        <v>97</v>
      </c>
      <c r="C87" s="61"/>
      <c r="D87" s="32"/>
      <c r="E87" s="32"/>
      <c r="F87" s="172">
        <v>1119.08</v>
      </c>
      <c r="G87" s="172"/>
      <c r="H87" s="172"/>
      <c r="I87" s="148" t="str">
        <f>IF(F87&lt;Y$12,"A",IF(AND(F87&gt;=S$13,F87&lt;=Y$13),"B",IF(AND(F87&gt;=S$14,F87&lt;=Y$14),"C",IF(AND(F87&gt;=S$15,F87&lt;=Y$15),"D","E"))))</f>
        <v>D</v>
      </c>
      <c r="J87" s="148"/>
      <c r="K87" s="134">
        <f>F87-VLOOKUP(I87,$B$12:$AD$16,18,FALSE)</f>
        <v>4.0799999999999272</v>
      </c>
      <c r="L87" s="134"/>
      <c r="M87" s="134">
        <f t="shared" ref="M87:M90" si="14">IF(I87="A",V$12+M$12*K87,IF(I87="B",(P$13-M$13)/(2*J$13)*(K87)^2+M$13*K87+V$13,IF(I87="C",V$14+M$14*K87,IF(I87="D",(P$15-M$15)/(2*J$15)*(K87)^2+M$15*K87+V$15,IF(I87="E",V$16+M$16*K87,"Error!")))))</f>
        <v>896.51152804137132</v>
      </c>
      <c r="N87" s="134"/>
      <c r="O87" s="137">
        <f>-(22+8/12)</f>
        <v>-22.666666666666668</v>
      </c>
      <c r="P87" s="173"/>
      <c r="Q87" s="137">
        <f>-15</f>
        <v>-15</v>
      </c>
      <c r="R87" s="138"/>
      <c r="S87" s="139">
        <f>0.016</f>
        <v>1.6E-2</v>
      </c>
      <c r="T87" s="140"/>
      <c r="U87" s="137">
        <f>-6</f>
        <v>-6</v>
      </c>
      <c r="V87" s="138"/>
      <c r="W87" s="139">
        <f>0</f>
        <v>0</v>
      </c>
      <c r="X87" s="140"/>
      <c r="Y87" s="137">
        <f>O87-Q87-U87</f>
        <v>-1.6666666666666679</v>
      </c>
      <c r="Z87" s="138"/>
      <c r="AA87" s="139">
        <f>0</f>
        <v>0</v>
      </c>
      <c r="AB87" s="140"/>
      <c r="AC87" s="134">
        <f>M87-ABS(Q87*S87)-ABS(U87*W87)-ABS(Y87*AA87)</f>
        <v>896.27152804137131</v>
      </c>
      <c r="AD87" s="134"/>
      <c r="AE87" s="32"/>
      <c r="AF87" s="37"/>
    </row>
    <row r="88" spans="1:32" s="39" customFormat="1" x14ac:dyDescent="0.25">
      <c r="A88" s="32"/>
      <c r="B88" s="61" t="s">
        <v>98</v>
      </c>
      <c r="C88" s="61"/>
      <c r="D88" s="32"/>
      <c r="E88" s="32"/>
      <c r="F88" s="172">
        <v>1139.3699999999999</v>
      </c>
      <c r="G88" s="172"/>
      <c r="H88" s="172"/>
      <c r="I88" s="148" t="str">
        <f>IF(F88&lt;Y$12,"A",IF(AND(F88&gt;=S$13,F88&lt;=Y$13),"B",IF(AND(F88&gt;=S$14,F88&lt;=Y$14),"C",IF(AND(F88&gt;=S$15,F88&lt;=Y$15),"D","E"))))</f>
        <v>D</v>
      </c>
      <c r="J88" s="148"/>
      <c r="K88" s="134">
        <f>F88-VLOOKUP(I88,$B$12:$AD$16,18,FALSE)</f>
        <v>24.369999999999891</v>
      </c>
      <c r="L88" s="134"/>
      <c r="M88" s="134">
        <f t="shared" si="14"/>
        <v>896.69024027198452</v>
      </c>
      <c r="N88" s="134"/>
      <c r="O88" s="137">
        <f>-(22+8/12)</f>
        <v>-22.666666666666668</v>
      </c>
      <c r="P88" s="173"/>
      <c r="Q88" s="137">
        <f>-15</f>
        <v>-15</v>
      </c>
      <c r="R88" s="138"/>
      <c r="S88" s="139">
        <f t="shared" ref="S88:S90" si="15">0.016</f>
        <v>1.6E-2</v>
      </c>
      <c r="T88" s="140"/>
      <c r="U88" s="137">
        <f>-6</f>
        <v>-6</v>
      </c>
      <c r="V88" s="138"/>
      <c r="W88" s="139">
        <f>0</f>
        <v>0</v>
      </c>
      <c r="X88" s="140"/>
      <c r="Y88" s="137">
        <f t="shared" ref="Y88:Y90" si="16">O88-Q88-U88</f>
        <v>-1.6666666666666679</v>
      </c>
      <c r="Z88" s="138"/>
      <c r="AA88" s="139">
        <f>0</f>
        <v>0</v>
      </c>
      <c r="AB88" s="140"/>
      <c r="AC88" s="134">
        <f t="shared" ref="AC88:AC90" si="17">M88-ABS(Q88*S88)-ABS(U88*W88)-ABS(Y88*AA88)</f>
        <v>896.45024027198451</v>
      </c>
      <c r="AD88" s="134"/>
      <c r="AE88" s="32"/>
      <c r="AF88" s="37"/>
    </row>
    <row r="89" spans="1:32" s="39" customFormat="1" x14ac:dyDescent="0.25">
      <c r="A89" s="32"/>
      <c r="B89" s="61" t="s">
        <v>99</v>
      </c>
      <c r="C89" s="49"/>
      <c r="D89" s="49"/>
      <c r="E89" s="49"/>
      <c r="F89" s="172">
        <v>1113.17</v>
      </c>
      <c r="G89" s="172"/>
      <c r="H89" s="172"/>
      <c r="I89" s="148" t="str">
        <f t="shared" ref="I89:I90" si="18">IF(F89&lt;Y$12,"A",IF(AND(F89&gt;=S$13,F89&lt;=Y$13),"B",IF(AND(F89&gt;=S$14,F89&lt;=Y$14),"C",IF(AND(F89&gt;=S$15,F89&lt;=Y$15),"D","E"))))</f>
        <v>C</v>
      </c>
      <c r="J89" s="148"/>
      <c r="K89" s="134">
        <f t="shared" ref="K89:K90" si="19">F89-VLOOKUP(I89,$B$12:$AD$16,18,FALSE)</f>
        <v>120.95000000000005</v>
      </c>
      <c r="L89" s="134"/>
      <c r="M89" s="134">
        <f t="shared" si="14"/>
        <v>896.47974999999997</v>
      </c>
      <c r="N89" s="134"/>
      <c r="O89" s="137">
        <f>22+8/12</f>
        <v>22.666666666666668</v>
      </c>
      <c r="P89" s="173"/>
      <c r="Q89" s="137">
        <f>15</f>
        <v>15</v>
      </c>
      <c r="R89" s="138"/>
      <c r="S89" s="139">
        <f t="shared" si="15"/>
        <v>1.6E-2</v>
      </c>
      <c r="T89" s="140"/>
      <c r="U89" s="137">
        <f>6</f>
        <v>6</v>
      </c>
      <c r="V89" s="138"/>
      <c r="W89" s="139">
        <f>0</f>
        <v>0</v>
      </c>
      <c r="X89" s="140"/>
      <c r="Y89" s="137">
        <f t="shared" si="16"/>
        <v>1.6666666666666679</v>
      </c>
      <c r="Z89" s="138"/>
      <c r="AA89" s="139">
        <f>0</f>
        <v>0</v>
      </c>
      <c r="AB89" s="140"/>
      <c r="AC89" s="134">
        <f t="shared" si="17"/>
        <v>896.23974999999996</v>
      </c>
      <c r="AD89" s="134"/>
      <c r="AE89" s="32"/>
      <c r="AF89" s="37"/>
    </row>
    <row r="90" spans="1:32" s="39" customFormat="1" x14ac:dyDescent="0.25">
      <c r="A90" s="32"/>
      <c r="B90" s="61" t="s">
        <v>100</v>
      </c>
      <c r="C90" s="49"/>
      <c r="D90" s="49"/>
      <c r="E90" s="49"/>
      <c r="F90" s="172">
        <v>1130.45</v>
      </c>
      <c r="G90" s="172"/>
      <c r="H90" s="172"/>
      <c r="I90" s="148" t="str">
        <f t="shared" si="18"/>
        <v>D</v>
      </c>
      <c r="J90" s="148"/>
      <c r="K90" s="134">
        <f t="shared" si="19"/>
        <v>15.450000000000045</v>
      </c>
      <c r="L90" s="134"/>
      <c r="M90" s="134">
        <f t="shared" si="14"/>
        <v>896.59809919294639</v>
      </c>
      <c r="N90" s="134"/>
      <c r="O90" s="137">
        <f>22+8/12</f>
        <v>22.666666666666668</v>
      </c>
      <c r="P90" s="173"/>
      <c r="Q90" s="137">
        <f>15</f>
        <v>15</v>
      </c>
      <c r="R90" s="138"/>
      <c r="S90" s="139">
        <f t="shared" si="15"/>
        <v>1.6E-2</v>
      </c>
      <c r="T90" s="140"/>
      <c r="U90" s="137">
        <f>6</f>
        <v>6</v>
      </c>
      <c r="V90" s="138"/>
      <c r="W90" s="139">
        <f>0</f>
        <v>0</v>
      </c>
      <c r="X90" s="140"/>
      <c r="Y90" s="137">
        <f t="shared" si="16"/>
        <v>1.6666666666666679</v>
      </c>
      <c r="Z90" s="138"/>
      <c r="AA90" s="139">
        <f>0</f>
        <v>0</v>
      </c>
      <c r="AB90" s="140"/>
      <c r="AC90" s="134">
        <f t="shared" si="17"/>
        <v>896.35809919294638</v>
      </c>
      <c r="AD90" s="134"/>
      <c r="AE90" s="32"/>
      <c r="AF90" s="37"/>
    </row>
    <row r="91" spans="1:32" s="39" customFormat="1" x14ac:dyDescent="0.25">
      <c r="A91" s="32"/>
      <c r="B91" s="61"/>
      <c r="C91" s="49"/>
      <c r="D91" s="49"/>
      <c r="E91" s="49"/>
      <c r="F91" s="131"/>
      <c r="G91" s="131"/>
      <c r="H91" s="131"/>
      <c r="I91" s="80"/>
      <c r="J91" s="80"/>
      <c r="K91" s="41"/>
      <c r="L91" s="41"/>
      <c r="M91" s="41"/>
      <c r="N91" s="41"/>
      <c r="O91" s="69"/>
      <c r="P91" s="69"/>
      <c r="Q91" s="69"/>
      <c r="R91" s="69"/>
      <c r="S91" s="70"/>
      <c r="T91" s="70"/>
      <c r="U91" s="69"/>
      <c r="V91" s="69"/>
      <c r="W91" s="70"/>
      <c r="X91" s="70"/>
      <c r="Y91" s="69"/>
      <c r="Z91" s="69"/>
      <c r="AA91" s="70"/>
      <c r="AB91" s="70"/>
      <c r="AC91" s="41"/>
      <c r="AD91" s="41"/>
      <c r="AE91" s="32"/>
      <c r="AF91" s="37"/>
    </row>
    <row r="92" spans="1:32" s="39" customFormat="1" ht="15.75" thickBot="1" x14ac:dyDescent="0.3">
      <c r="A92" s="32"/>
      <c r="B92" s="80"/>
      <c r="C92" s="80"/>
      <c r="D92" s="74"/>
      <c r="E92" s="74"/>
      <c r="F92" s="74"/>
      <c r="G92" s="71"/>
      <c r="H92" s="71"/>
      <c r="I92" s="71"/>
      <c r="J92" s="80"/>
      <c r="K92" s="52" t="s">
        <v>164</v>
      </c>
      <c r="L92" s="52"/>
      <c r="M92" s="52"/>
      <c r="N92" s="75"/>
      <c r="O92" s="69"/>
      <c r="P92" s="69"/>
      <c r="Q92" s="69"/>
      <c r="R92" s="69"/>
      <c r="S92" s="70"/>
      <c r="T92" s="70"/>
      <c r="U92" s="69"/>
      <c r="V92" s="69"/>
      <c r="W92" s="70"/>
      <c r="X92" s="70"/>
      <c r="Y92" s="69"/>
      <c r="Z92" s="69"/>
      <c r="AA92" s="70"/>
      <c r="AB92" s="70"/>
      <c r="AC92" s="41"/>
      <c r="AD92" s="41"/>
      <c r="AE92" s="32"/>
      <c r="AF92" s="37"/>
    </row>
    <row r="93" spans="1:32" s="39" customFormat="1" ht="15.75" thickBot="1" x14ac:dyDescent="0.3">
      <c r="A93" s="32"/>
      <c r="B93" s="61" t="s">
        <v>97</v>
      </c>
      <c r="C93" s="61"/>
      <c r="D93" s="32"/>
      <c r="E93" s="32"/>
      <c r="F93" s="147">
        <f>F94-P106</f>
        <v>1000.5149567136046</v>
      </c>
      <c r="G93" s="147"/>
      <c r="H93" s="147"/>
      <c r="I93" s="148" t="str">
        <f>IF(F87&lt;Y$12,"A",IF(AND(F87&gt;=S$13,F87&lt;=Y$13),"B",IF(AND(F87&gt;=S$14,F87&lt;=Y$14),"C",IF(AND(F87&gt;=S$15,F87&lt;=Y$15),"D","E"))))</f>
        <v>D</v>
      </c>
      <c r="J93" s="148"/>
      <c r="K93" s="184">
        <f>AC87+P98</f>
        <v>897.03419470803794</v>
      </c>
      <c r="L93" s="185"/>
      <c r="M93" s="186"/>
      <c r="N93" s="75"/>
      <c r="O93" s="69"/>
      <c r="P93" s="69"/>
      <c r="Q93" s="69"/>
      <c r="R93" s="69"/>
      <c r="S93" s="70"/>
      <c r="T93" s="70"/>
      <c r="U93" s="69"/>
      <c r="V93" s="69"/>
      <c r="W93" s="70"/>
      <c r="X93" s="70"/>
      <c r="Y93" s="69"/>
      <c r="Z93" s="69"/>
      <c r="AA93" s="70"/>
      <c r="AB93" s="70"/>
      <c r="AC93" s="41"/>
      <c r="AD93" s="41"/>
      <c r="AE93" s="32"/>
      <c r="AF93" s="37"/>
    </row>
    <row r="94" spans="1:32" s="39" customFormat="1" ht="15.75" thickBot="1" x14ac:dyDescent="0.3">
      <c r="A94" s="32"/>
      <c r="B94" s="61" t="s">
        <v>98</v>
      </c>
      <c r="C94" s="61"/>
      <c r="D94" s="32"/>
      <c r="E94" s="32"/>
      <c r="F94" s="172">
        <v>1002.53</v>
      </c>
      <c r="G94" s="172"/>
      <c r="H94" s="172"/>
      <c r="I94" s="148" t="str">
        <f>IF(F88&lt;Y$12,"A",IF(AND(F88&gt;=S$13,F88&lt;=Y$13),"B",IF(AND(F88&gt;=S$14,F88&lt;=Y$14),"C",IF(AND(F88&gt;=S$15,F88&lt;=Y$15),"D","E"))))</f>
        <v>D</v>
      </c>
      <c r="J94" s="148"/>
      <c r="K94" s="184">
        <f>AC88+P98</f>
        <v>897.21290693865114</v>
      </c>
      <c r="L94" s="185"/>
      <c r="M94" s="186"/>
      <c r="N94" s="75"/>
      <c r="O94" s="69"/>
      <c r="P94" s="69"/>
      <c r="Q94" s="69"/>
      <c r="R94" s="69"/>
      <c r="S94" s="70"/>
      <c r="T94" s="70"/>
      <c r="U94" s="69"/>
      <c r="V94" s="69"/>
      <c r="W94" s="70"/>
      <c r="X94" s="70"/>
      <c r="Y94" s="69"/>
      <c r="Z94" s="69"/>
      <c r="AA94" s="70"/>
      <c r="AB94" s="70"/>
      <c r="AC94" s="41"/>
      <c r="AD94" s="41"/>
      <c r="AE94" s="32"/>
      <c r="AF94" s="37"/>
    </row>
    <row r="95" spans="1:32" s="39" customFormat="1" ht="15.75" thickBot="1" x14ac:dyDescent="0.3">
      <c r="A95" s="32"/>
      <c r="B95" s="61" t="s">
        <v>99</v>
      </c>
      <c r="C95" s="49"/>
      <c r="D95" s="49"/>
      <c r="E95" s="49"/>
      <c r="F95" s="147">
        <f>F96-P109</f>
        <v>1002.53</v>
      </c>
      <c r="G95" s="147"/>
      <c r="H95" s="147"/>
      <c r="I95" s="148" t="str">
        <f>IF(F89&lt;Y$12,"A",IF(AND(F89&gt;=S$13,F89&lt;=Y$13),"B",IF(AND(F89&gt;=S$14,F89&lt;=Y$14),"C",IF(AND(F89&gt;=S$15,F89&lt;=Y$15),"D","E"))))</f>
        <v>C</v>
      </c>
      <c r="J95" s="148"/>
      <c r="K95" s="184">
        <f>AC89+P98</f>
        <v>897.00241666666659</v>
      </c>
      <c r="L95" s="185"/>
      <c r="M95" s="186"/>
      <c r="N95" s="75"/>
      <c r="O95" s="69"/>
      <c r="P95" s="69"/>
      <c r="Q95" s="69"/>
      <c r="R95" s="69"/>
      <c r="S95" s="70"/>
      <c r="T95" s="70"/>
      <c r="U95" s="69"/>
      <c r="V95" s="69"/>
      <c r="W95" s="70"/>
      <c r="X95" s="70"/>
      <c r="Y95" s="69"/>
      <c r="Z95" s="69"/>
      <c r="AA95" s="70"/>
      <c r="AB95" s="70"/>
      <c r="AC95" s="41"/>
      <c r="AD95" s="41"/>
      <c r="AE95" s="32"/>
      <c r="AF95" s="37"/>
    </row>
    <row r="96" spans="1:32" s="39" customFormat="1" ht="15.75" thickBot="1" x14ac:dyDescent="0.3">
      <c r="A96" s="32"/>
      <c r="B96" s="61" t="s">
        <v>100</v>
      </c>
      <c r="C96" s="49"/>
      <c r="D96" s="49"/>
      <c r="E96" s="49"/>
      <c r="F96" s="172">
        <v>1002.53</v>
      </c>
      <c r="G96" s="172"/>
      <c r="H96" s="172"/>
      <c r="I96" s="148" t="str">
        <f>IF(F90&lt;Y$12,"A",IF(AND(F90&gt;=S$13,F90&lt;=Y$13),"B",IF(AND(F90&gt;=S$14,F90&lt;=Y$14),"C",IF(AND(F90&gt;=S$15,F90&lt;=Y$15),"D","E"))))</f>
        <v>D</v>
      </c>
      <c r="J96" s="148"/>
      <c r="K96" s="184">
        <f>AC90+P98</f>
        <v>897.12076585961302</v>
      </c>
      <c r="L96" s="185"/>
      <c r="M96" s="186"/>
      <c r="N96" s="75"/>
      <c r="O96" s="69"/>
      <c r="P96" s="69"/>
      <c r="Q96" s="69"/>
      <c r="R96" s="69"/>
      <c r="S96" s="70"/>
      <c r="T96" s="70"/>
      <c r="U96" s="69"/>
      <c r="V96" s="69"/>
      <c r="W96" s="70"/>
      <c r="X96" s="70"/>
      <c r="Y96" s="69"/>
      <c r="Z96" s="69"/>
      <c r="AA96" s="70"/>
      <c r="AB96" s="70"/>
      <c r="AC96" s="41"/>
      <c r="AD96" s="41"/>
      <c r="AE96" s="32"/>
      <c r="AF96" s="37"/>
    </row>
    <row r="97" spans="1:32" s="39" customFormat="1" x14ac:dyDescent="0.25">
      <c r="A97" s="32"/>
      <c r="B97" s="80"/>
      <c r="C97" s="80"/>
      <c r="D97" s="74"/>
      <c r="E97" s="74"/>
      <c r="F97" s="74"/>
      <c r="G97" s="71"/>
      <c r="H97" s="71"/>
      <c r="I97" s="71"/>
      <c r="J97" s="80"/>
      <c r="K97" s="80"/>
      <c r="L97" s="80"/>
      <c r="M97" s="75"/>
      <c r="N97" s="75"/>
      <c r="O97" s="75"/>
      <c r="P97" s="73"/>
      <c r="Q97" s="73"/>
      <c r="R97" s="73"/>
      <c r="S97" s="74"/>
      <c r="T97" s="74"/>
      <c r="U97" s="74"/>
      <c r="V97" s="71"/>
      <c r="W97" s="71"/>
      <c r="X97" s="71"/>
      <c r="Y97" s="72"/>
      <c r="Z97" s="72"/>
      <c r="AA97" s="72"/>
      <c r="AB97" s="71"/>
      <c r="AC97" s="71"/>
      <c r="AD97" s="71"/>
      <c r="AE97" s="32"/>
      <c r="AF97" s="37"/>
    </row>
    <row r="98" spans="1:32" s="39" customFormat="1" x14ac:dyDescent="0.25">
      <c r="A98" s="32"/>
      <c r="B98" s="100" t="s">
        <v>121</v>
      </c>
      <c r="C98" s="80"/>
      <c r="D98" s="74"/>
      <c r="E98" s="74"/>
      <c r="F98" s="74"/>
      <c r="G98" s="71"/>
      <c r="H98" s="71"/>
      <c r="I98" s="71"/>
      <c r="J98" s="80"/>
      <c r="K98" s="80"/>
      <c r="L98" s="80"/>
      <c r="M98" s="75"/>
      <c r="N98" s="75"/>
      <c r="O98" s="101" t="s">
        <v>72</v>
      </c>
      <c r="P98" s="102">
        <f>(8+0.016*6*12)/12</f>
        <v>0.76266666666666671</v>
      </c>
      <c r="Q98" s="103" t="s">
        <v>79</v>
      </c>
      <c r="R98" s="73"/>
      <c r="S98" s="74"/>
      <c r="T98" s="74"/>
      <c r="U98" s="74"/>
      <c r="V98" s="71"/>
      <c r="W98" s="71"/>
      <c r="X98" s="71"/>
      <c r="Y98" s="72"/>
      <c r="Z98" s="72"/>
      <c r="AA98" s="72"/>
      <c r="AB98" s="71"/>
      <c r="AC98" s="71"/>
      <c r="AD98" s="71"/>
      <c r="AE98" s="32"/>
      <c r="AF98" s="37"/>
    </row>
    <row r="99" spans="1:32" s="39" customFormat="1" x14ac:dyDescent="0.25">
      <c r="A99" s="32"/>
      <c r="B99" s="100" t="s">
        <v>115</v>
      </c>
      <c r="C99" s="80"/>
      <c r="D99" s="74"/>
      <c r="E99" s="74"/>
      <c r="F99" s="74"/>
      <c r="G99" s="71"/>
      <c r="H99" s="71"/>
      <c r="I99" s="71"/>
      <c r="J99" s="80"/>
      <c r="K99" s="80"/>
      <c r="L99" s="80"/>
      <c r="M99" s="75"/>
      <c r="N99" s="75"/>
      <c r="O99" s="101" t="s">
        <v>72</v>
      </c>
      <c r="P99" s="104">
        <v>1.5</v>
      </c>
      <c r="Q99" s="105" t="s">
        <v>79</v>
      </c>
      <c r="R99" s="73"/>
      <c r="S99" s="73"/>
      <c r="T99" s="73"/>
      <c r="U99" s="74"/>
      <c r="V99" s="71"/>
      <c r="W99" s="71"/>
      <c r="X99" s="71"/>
      <c r="Y99" s="72"/>
      <c r="Z99" s="72"/>
      <c r="AA99" s="72"/>
      <c r="AB99" s="71"/>
      <c r="AC99" s="71"/>
      <c r="AD99" s="71"/>
      <c r="AE99" s="32"/>
      <c r="AF99" s="37"/>
    </row>
    <row r="100" spans="1:32" s="39" customFormat="1" x14ac:dyDescent="0.25">
      <c r="A100" s="32"/>
      <c r="B100" s="100" t="s">
        <v>116</v>
      </c>
      <c r="C100" s="80"/>
      <c r="D100" s="74"/>
      <c r="E100" s="74"/>
      <c r="F100" s="74"/>
      <c r="G100" s="71"/>
      <c r="H100" s="71"/>
      <c r="I100" s="71"/>
      <c r="J100" s="80"/>
      <c r="K100" s="80"/>
      <c r="L100" s="80"/>
      <c r="M100" s="75"/>
      <c r="N100" s="75"/>
      <c r="O100" s="106" t="s">
        <v>72</v>
      </c>
      <c r="P100" s="107">
        <v>1.9950000000000001</v>
      </c>
      <c r="Q100" s="108" t="s">
        <v>117</v>
      </c>
      <c r="R100" s="73"/>
      <c r="S100" s="73"/>
      <c r="T100" s="73"/>
      <c r="U100" s="74"/>
      <c r="V100" s="71"/>
      <c r="W100" s="71"/>
      <c r="X100" s="71"/>
      <c r="Y100" s="72"/>
      <c r="Z100" s="72"/>
      <c r="AA100" s="72"/>
      <c r="AB100" s="71"/>
      <c r="AC100" s="71"/>
      <c r="AD100" s="71"/>
      <c r="AE100" s="32"/>
      <c r="AF100" s="37"/>
    </row>
    <row r="101" spans="1:32" s="39" customFormat="1" ht="15.75" thickBot="1" x14ac:dyDescent="0.3">
      <c r="A101" s="32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75"/>
      <c r="N101" s="75"/>
      <c r="O101" s="49"/>
      <c r="P101" s="49"/>
      <c r="Q101" s="49"/>
      <c r="R101" s="49"/>
      <c r="S101" s="49"/>
      <c r="T101" s="49"/>
      <c r="U101" s="74"/>
      <c r="V101" s="71"/>
      <c r="W101" s="71"/>
      <c r="X101" s="71"/>
      <c r="Y101" s="72"/>
      <c r="Z101" s="72"/>
      <c r="AA101" s="72"/>
      <c r="AB101" s="71"/>
      <c r="AC101" s="71"/>
      <c r="AD101" s="71"/>
      <c r="AE101" s="32"/>
      <c r="AF101" s="37"/>
    </row>
    <row r="102" spans="1:32" s="39" customFormat="1" ht="15.75" thickBot="1" x14ac:dyDescent="0.3">
      <c r="A102" s="32"/>
      <c r="B102" s="119" t="s">
        <v>118</v>
      </c>
      <c r="C102" s="120"/>
      <c r="D102" s="121"/>
      <c r="E102" s="121"/>
      <c r="F102" s="122"/>
      <c r="G102" s="182"/>
      <c r="H102" s="182"/>
      <c r="I102" s="123"/>
      <c r="J102" s="120"/>
      <c r="K102" s="120"/>
      <c r="L102" s="120"/>
      <c r="M102" s="124"/>
      <c r="N102" s="124"/>
      <c r="O102" s="125" t="s">
        <v>72</v>
      </c>
      <c r="P102" s="183">
        <v>18.83333</v>
      </c>
      <c r="Q102" s="183"/>
      <c r="R102" s="126" t="s">
        <v>79</v>
      </c>
      <c r="S102" s="73"/>
      <c r="T102" s="73"/>
      <c r="U102" s="74"/>
      <c r="V102" s="71"/>
      <c r="W102" s="71"/>
      <c r="X102" s="71"/>
      <c r="Y102" s="72"/>
      <c r="Z102" s="72"/>
      <c r="AA102" s="171"/>
      <c r="AB102" s="171"/>
      <c r="AC102" s="171"/>
      <c r="AD102" s="71"/>
      <c r="AE102" s="32"/>
      <c r="AF102" s="37"/>
    </row>
    <row r="103" spans="1:32" s="39" customFormat="1" x14ac:dyDescent="0.25">
      <c r="A103" s="32"/>
      <c r="B103" s="100" t="s">
        <v>119</v>
      </c>
      <c r="C103" s="80"/>
      <c r="D103" s="74"/>
      <c r="E103" s="74"/>
      <c r="F103" s="74"/>
      <c r="G103" s="71"/>
      <c r="H103" s="71"/>
      <c r="I103" s="71"/>
      <c r="J103" s="80"/>
      <c r="K103" s="80"/>
      <c r="L103" s="80"/>
      <c r="M103" s="75"/>
      <c r="N103" s="75"/>
      <c r="O103" s="101" t="s">
        <v>72</v>
      </c>
      <c r="P103" s="77">
        <f>(P102+P99)/(AC88+P98-U78)</f>
        <v>1.9968099603091682</v>
      </c>
      <c r="Q103" s="108" t="s">
        <v>117</v>
      </c>
      <c r="R103" s="73"/>
      <c r="S103" s="113" t="str">
        <f>IF(P103&gt;=P100, "O.K.", "N.G.")</f>
        <v>O.K.</v>
      </c>
      <c r="T103" s="113"/>
      <c r="U103" s="74"/>
      <c r="V103" s="71"/>
      <c r="W103" s="71"/>
      <c r="X103" s="71"/>
      <c r="Y103" s="72"/>
      <c r="Z103" s="72"/>
      <c r="AA103" s="72"/>
      <c r="AB103" s="71"/>
      <c r="AC103" s="71"/>
      <c r="AD103" s="71"/>
      <c r="AE103" s="32"/>
      <c r="AF103" s="37"/>
    </row>
    <row r="104" spans="1:32" s="39" customFormat="1" ht="15.75" thickBot="1" x14ac:dyDescent="0.3">
      <c r="A104" s="32"/>
      <c r="B104" s="100"/>
      <c r="C104" s="80"/>
      <c r="D104" s="74"/>
      <c r="E104" s="74"/>
      <c r="F104" s="74"/>
      <c r="G104" s="71"/>
      <c r="H104" s="71"/>
      <c r="I104" s="71"/>
      <c r="J104" s="80"/>
      <c r="K104" s="80"/>
      <c r="L104" s="80"/>
      <c r="M104" s="75"/>
      <c r="N104" s="75"/>
      <c r="O104" s="101"/>
      <c r="P104" s="77"/>
      <c r="Q104" s="108"/>
      <c r="R104" s="73"/>
      <c r="S104" s="73"/>
      <c r="T104" s="73"/>
      <c r="U104" s="74"/>
      <c r="V104" s="71"/>
      <c r="W104" s="71"/>
      <c r="X104" s="71"/>
      <c r="Y104" s="72"/>
      <c r="Z104" s="72"/>
      <c r="AA104" s="72"/>
      <c r="AB104" s="71"/>
      <c r="AC104" s="71"/>
      <c r="AD104" s="71"/>
      <c r="AE104" s="32"/>
      <c r="AF104" s="37"/>
    </row>
    <row r="105" spans="1:32" s="39" customFormat="1" ht="15.75" thickBot="1" x14ac:dyDescent="0.3">
      <c r="A105" s="32"/>
      <c r="B105" s="119" t="s">
        <v>120</v>
      </c>
      <c r="C105" s="120"/>
      <c r="D105" s="121"/>
      <c r="E105" s="121"/>
      <c r="F105" s="122"/>
      <c r="G105" s="182"/>
      <c r="H105" s="182"/>
      <c r="I105" s="123"/>
      <c r="J105" s="120"/>
      <c r="K105" s="120"/>
      <c r="L105" s="120"/>
      <c r="M105" s="124"/>
      <c r="N105" s="124"/>
      <c r="O105" s="125" t="s">
        <v>72</v>
      </c>
      <c r="P105" s="183">
        <v>18.83333</v>
      </c>
      <c r="Q105" s="183"/>
      <c r="R105" s="126" t="s">
        <v>79</v>
      </c>
      <c r="S105" s="73"/>
      <c r="T105" s="73"/>
      <c r="U105" s="74"/>
      <c r="V105" s="71"/>
      <c r="W105" s="71"/>
      <c r="X105" s="71"/>
      <c r="Y105" s="72"/>
      <c r="Z105" s="72"/>
      <c r="AA105" s="72"/>
      <c r="AB105" s="71"/>
      <c r="AC105" s="71"/>
      <c r="AD105" s="71"/>
      <c r="AE105" s="32"/>
      <c r="AF105" s="37"/>
    </row>
    <row r="106" spans="1:32" s="39" customFormat="1" x14ac:dyDescent="0.25">
      <c r="A106" s="32"/>
      <c r="B106" s="100" t="s">
        <v>119</v>
      </c>
      <c r="C106" s="80"/>
      <c r="D106" s="74"/>
      <c r="E106" s="74"/>
      <c r="F106" s="74"/>
      <c r="G106" s="71"/>
      <c r="H106" s="71"/>
      <c r="I106" s="71"/>
      <c r="J106" s="80"/>
      <c r="K106" s="80"/>
      <c r="L106" s="80"/>
      <c r="M106" s="75"/>
      <c r="N106" s="75"/>
      <c r="O106" s="101" t="s">
        <v>72</v>
      </c>
      <c r="P106" s="77">
        <f>(P105+P99)/(AC90+P98-U78)</f>
        <v>2.0150432863952839</v>
      </c>
      <c r="Q106" s="108" t="s">
        <v>117</v>
      </c>
      <c r="R106" s="73"/>
      <c r="S106" s="113" t="str">
        <f>IF(P106&gt;=P100, "O.K.", "N.G.")</f>
        <v>O.K.</v>
      </c>
      <c r="T106" s="113"/>
      <c r="U106" s="74"/>
      <c r="V106" s="71"/>
      <c r="W106" s="71"/>
      <c r="X106" s="71"/>
      <c r="Y106" s="72"/>
      <c r="Z106" s="72"/>
      <c r="AA106" s="72"/>
      <c r="AB106" s="71"/>
      <c r="AC106" s="71"/>
      <c r="AD106" s="71"/>
      <c r="AE106" s="32"/>
      <c r="AF106" s="37"/>
    </row>
    <row r="109" spans="1:32" x14ac:dyDescent="0.25">
      <c r="V109" s="69"/>
      <c r="W109" s="70"/>
      <c r="X109" s="70"/>
      <c r="Y109" s="69"/>
      <c r="Z109" s="69"/>
      <c r="AA109" s="70"/>
      <c r="AB109" s="70"/>
      <c r="AC109" s="41"/>
      <c r="AD109" s="41"/>
    </row>
    <row r="110" spans="1:32" x14ac:dyDescent="0.25">
      <c r="V110" s="69"/>
      <c r="W110" s="70"/>
      <c r="X110" s="70"/>
      <c r="Y110" s="69"/>
      <c r="Z110" s="69"/>
      <c r="AA110" s="70"/>
      <c r="AB110" s="70"/>
      <c r="AC110" s="41"/>
      <c r="AD110" s="41"/>
    </row>
    <row r="111" spans="1:32" x14ac:dyDescent="0.25">
      <c r="V111" s="69"/>
      <c r="W111" s="70"/>
      <c r="X111" s="70"/>
      <c r="Y111" s="69"/>
      <c r="Z111" s="69"/>
      <c r="AA111" s="70"/>
      <c r="AB111" s="70"/>
      <c r="AC111" s="41"/>
      <c r="AD111" s="41"/>
    </row>
    <row r="112" spans="1:32" x14ac:dyDescent="0.25">
      <c r="V112" s="71"/>
      <c r="W112" s="71"/>
      <c r="X112" s="71"/>
      <c r="Y112" s="72"/>
      <c r="Z112" s="72"/>
      <c r="AA112" s="72"/>
      <c r="AB112" s="71"/>
      <c r="AC112" s="71"/>
      <c r="AD112" s="71"/>
    </row>
  </sheetData>
  <mergeCells count="429">
    <mergeCell ref="K50:M50"/>
    <mergeCell ref="K49:M49"/>
    <mergeCell ref="K48:M48"/>
    <mergeCell ref="K47:M47"/>
    <mergeCell ref="F93:H93"/>
    <mergeCell ref="I93:J93"/>
    <mergeCell ref="K93:M93"/>
    <mergeCell ref="F94:H94"/>
    <mergeCell ref="I94:J94"/>
    <mergeCell ref="K94:M94"/>
    <mergeCell ref="E72:F72"/>
    <mergeCell ref="G72:I72"/>
    <mergeCell ref="J72:K72"/>
    <mergeCell ref="L72:N72"/>
    <mergeCell ref="E66:F66"/>
    <mergeCell ref="G66:I66"/>
    <mergeCell ref="J66:K66"/>
    <mergeCell ref="L66:N66"/>
    <mergeCell ref="E70:F70"/>
    <mergeCell ref="E68:F68"/>
    <mergeCell ref="E71:F71"/>
    <mergeCell ref="E67:F67"/>
    <mergeCell ref="G67:I67"/>
    <mergeCell ref="J67:K67"/>
    <mergeCell ref="O66:Q66"/>
    <mergeCell ref="G56:H56"/>
    <mergeCell ref="G59:H59"/>
    <mergeCell ref="K95:M95"/>
    <mergeCell ref="O28:Q28"/>
    <mergeCell ref="U34:X34"/>
    <mergeCell ref="U32:X32"/>
    <mergeCell ref="U30:X30"/>
    <mergeCell ref="O72:Q72"/>
    <mergeCell ref="G70:I70"/>
    <mergeCell ref="J70:K70"/>
    <mergeCell ref="L70:N70"/>
    <mergeCell ref="U70:W70"/>
    <mergeCell ref="G68:I68"/>
    <mergeCell ref="J68:K68"/>
    <mergeCell ref="L68:N68"/>
    <mergeCell ref="U68:W68"/>
    <mergeCell ref="G71:I71"/>
    <mergeCell ref="J71:K71"/>
    <mergeCell ref="L71:N71"/>
    <mergeCell ref="U71:W71"/>
    <mergeCell ref="U84:V84"/>
    <mergeCell ref="W88:X88"/>
    <mergeCell ref="I85:J85"/>
    <mergeCell ref="X21:AA21"/>
    <mergeCell ref="X20:AA20"/>
    <mergeCell ref="P56:Q56"/>
    <mergeCell ref="P59:Q59"/>
    <mergeCell ref="B64:AD64"/>
    <mergeCell ref="F47:H47"/>
    <mergeCell ref="I47:J47"/>
    <mergeCell ref="F48:H48"/>
    <mergeCell ref="I48:J48"/>
    <mergeCell ref="F49:H49"/>
    <mergeCell ref="I49:J49"/>
    <mergeCell ref="F50:H50"/>
    <mergeCell ref="I50:J50"/>
    <mergeCell ref="AC41:AD41"/>
    <mergeCell ref="Q41:R41"/>
    <mergeCell ref="S41:T41"/>
    <mergeCell ref="U41:V41"/>
    <mergeCell ref="M44:N44"/>
    <mergeCell ref="O44:P44"/>
    <mergeCell ref="Y44:Z44"/>
    <mergeCell ref="AC44:AD44"/>
    <mergeCell ref="Q44:R44"/>
    <mergeCell ref="S44:T44"/>
    <mergeCell ref="U44:V44"/>
    <mergeCell ref="E73:F73"/>
    <mergeCell ref="G73:I73"/>
    <mergeCell ref="J73:K73"/>
    <mergeCell ref="L73:N73"/>
    <mergeCell ref="U73:W73"/>
    <mergeCell ref="E74:F74"/>
    <mergeCell ref="G74:I74"/>
    <mergeCell ref="J74:K74"/>
    <mergeCell ref="L74:N74"/>
    <mergeCell ref="U74:W74"/>
    <mergeCell ref="O73:Q73"/>
    <mergeCell ref="O74:Q74"/>
    <mergeCell ref="U90:V90"/>
    <mergeCell ref="L67:N67"/>
    <mergeCell ref="U67:W67"/>
    <mergeCell ref="O67:Q67"/>
    <mergeCell ref="O68:Q68"/>
    <mergeCell ref="O70:Q70"/>
    <mergeCell ref="O71:Q71"/>
    <mergeCell ref="G105:H105"/>
    <mergeCell ref="P105:Q105"/>
    <mergeCell ref="S90:T90"/>
    <mergeCell ref="U80:X80"/>
    <mergeCell ref="U78:X78"/>
    <mergeCell ref="U76:X76"/>
    <mergeCell ref="G102:H102"/>
    <mergeCell ref="P102:Q102"/>
    <mergeCell ref="K96:M96"/>
    <mergeCell ref="F88:H88"/>
    <mergeCell ref="I88:J88"/>
    <mergeCell ref="K88:L88"/>
    <mergeCell ref="M88:N88"/>
    <mergeCell ref="O88:P88"/>
    <mergeCell ref="Q88:R88"/>
    <mergeCell ref="F95:H95"/>
    <mergeCell ref="I95:J95"/>
    <mergeCell ref="F96:H96"/>
    <mergeCell ref="I96:J96"/>
    <mergeCell ref="F90:H90"/>
    <mergeCell ref="I90:J90"/>
    <mergeCell ref="K90:L90"/>
    <mergeCell ref="M90:N90"/>
    <mergeCell ref="O90:P90"/>
    <mergeCell ref="Q90:R90"/>
    <mergeCell ref="S88:T88"/>
    <mergeCell ref="U88:V88"/>
    <mergeCell ref="Y89:Z89"/>
    <mergeCell ref="F89:H89"/>
    <mergeCell ref="I89:J89"/>
    <mergeCell ref="K89:L89"/>
    <mergeCell ref="M89:N89"/>
    <mergeCell ref="O89:P89"/>
    <mergeCell ref="Q89:R89"/>
    <mergeCell ref="S89:T89"/>
    <mergeCell ref="U89:V89"/>
    <mergeCell ref="W89:X89"/>
    <mergeCell ref="F85:H85"/>
    <mergeCell ref="Y87:Z87"/>
    <mergeCell ref="AA87:AB87"/>
    <mergeCell ref="AC87:AD87"/>
    <mergeCell ref="F87:H87"/>
    <mergeCell ref="I87:J87"/>
    <mergeCell ref="K87:L87"/>
    <mergeCell ref="M87:N87"/>
    <mergeCell ref="O87:P87"/>
    <mergeCell ref="Q87:R87"/>
    <mergeCell ref="K85:L85"/>
    <mergeCell ref="M85:N85"/>
    <mergeCell ref="O85:P85"/>
    <mergeCell ref="Q85:R85"/>
    <mergeCell ref="S85:T85"/>
    <mergeCell ref="U85:V85"/>
    <mergeCell ref="W85:X85"/>
    <mergeCell ref="S87:T87"/>
    <mergeCell ref="U87:V87"/>
    <mergeCell ref="W87:X87"/>
    <mergeCell ref="F84:H84"/>
    <mergeCell ref="I84:J84"/>
    <mergeCell ref="K84:L84"/>
    <mergeCell ref="M84:N84"/>
    <mergeCell ref="O84:P84"/>
    <mergeCell ref="Q84:R84"/>
    <mergeCell ref="S84:T84"/>
    <mergeCell ref="AA84:AB84"/>
    <mergeCell ref="AC84:AD84"/>
    <mergeCell ref="G83:H83"/>
    <mergeCell ref="I83:J83"/>
    <mergeCell ref="K83:L83"/>
    <mergeCell ref="M83:N83"/>
    <mergeCell ref="O83:P83"/>
    <mergeCell ref="Q83:T83"/>
    <mergeCell ref="U83:X83"/>
    <mergeCell ref="Y83:AB83"/>
    <mergeCell ref="AC83:AD83"/>
    <mergeCell ref="W44:X44"/>
    <mergeCell ref="AA44:AB44"/>
    <mergeCell ref="AC38:AD38"/>
    <mergeCell ref="F39:H39"/>
    <mergeCell ref="I39:J39"/>
    <mergeCell ref="K39:L39"/>
    <mergeCell ref="M39:N39"/>
    <mergeCell ref="O39:P39"/>
    <mergeCell ref="Q39:R39"/>
    <mergeCell ref="S39:T39"/>
    <mergeCell ref="Y39:Z39"/>
    <mergeCell ref="AA39:AB39"/>
    <mergeCell ref="AC39:AD39"/>
    <mergeCell ref="Y41:Z41"/>
    <mergeCell ref="AA41:AB41"/>
    <mergeCell ref="U39:V39"/>
    <mergeCell ref="W39:X39"/>
    <mergeCell ref="F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F41:H41"/>
    <mergeCell ref="I41:J41"/>
    <mergeCell ref="K41:L41"/>
    <mergeCell ref="M41:N41"/>
    <mergeCell ref="O41:P41"/>
    <mergeCell ref="W41:X41"/>
    <mergeCell ref="AB16:AD16"/>
    <mergeCell ref="B18:AD18"/>
    <mergeCell ref="G37:H37"/>
    <mergeCell ref="I37:J37"/>
    <mergeCell ref="K37:L37"/>
    <mergeCell ref="M37:N37"/>
    <mergeCell ref="O37:P37"/>
    <mergeCell ref="Q37:T37"/>
    <mergeCell ref="U37:X37"/>
    <mergeCell ref="Y37:AB37"/>
    <mergeCell ref="AC37:AD37"/>
    <mergeCell ref="B16:C16"/>
    <mergeCell ref="D16:F16"/>
    <mergeCell ref="G16:I16"/>
    <mergeCell ref="J16:L16"/>
    <mergeCell ref="M16:O16"/>
    <mergeCell ref="P16:R16"/>
    <mergeCell ref="S16:U16"/>
    <mergeCell ref="V16:X16"/>
    <mergeCell ref="Y16:AA16"/>
    <mergeCell ref="E21:F21"/>
    <mergeCell ref="E22:F22"/>
    <mergeCell ref="E20:F20"/>
    <mergeCell ref="E26:F26"/>
    <mergeCell ref="AB14:AD14"/>
    <mergeCell ref="B15:C15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B14:C14"/>
    <mergeCell ref="D14:F14"/>
    <mergeCell ref="G14:I14"/>
    <mergeCell ref="J14:L14"/>
    <mergeCell ref="M14:O14"/>
    <mergeCell ref="P14:R14"/>
    <mergeCell ref="S14:U14"/>
    <mergeCell ref="V14:X14"/>
    <mergeCell ref="Y14:AA14"/>
    <mergeCell ref="AB12:AD12"/>
    <mergeCell ref="B13:C13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B12:C12"/>
    <mergeCell ref="D12:F12"/>
    <mergeCell ref="G12:I12"/>
    <mergeCell ref="J12:L12"/>
    <mergeCell ref="M12:O12"/>
    <mergeCell ref="P12:R12"/>
    <mergeCell ref="S12:U12"/>
    <mergeCell ref="V12:X12"/>
    <mergeCell ref="Y12:AA12"/>
    <mergeCell ref="AB10:AD10"/>
    <mergeCell ref="B11:C11"/>
    <mergeCell ref="D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B10:C10"/>
    <mergeCell ref="D10:F10"/>
    <mergeCell ref="G10:I10"/>
    <mergeCell ref="J10:L10"/>
    <mergeCell ref="M10:O10"/>
    <mergeCell ref="P10:R10"/>
    <mergeCell ref="S10:U10"/>
    <mergeCell ref="V10:X10"/>
    <mergeCell ref="Y10:AA10"/>
    <mergeCell ref="J5:S5"/>
    <mergeCell ref="U5:W5"/>
    <mergeCell ref="X5:Z5"/>
    <mergeCell ref="AA5:AB5"/>
    <mergeCell ref="AC5:AE5"/>
    <mergeCell ref="B8:AD8"/>
    <mergeCell ref="B9:C9"/>
    <mergeCell ref="D9:F9"/>
    <mergeCell ref="G9:I9"/>
    <mergeCell ref="J9:L9"/>
    <mergeCell ref="M9:O9"/>
    <mergeCell ref="P9:R9"/>
    <mergeCell ref="S9:U9"/>
    <mergeCell ref="V9:X9"/>
    <mergeCell ref="Y9:AA9"/>
    <mergeCell ref="AB9:AD9"/>
    <mergeCell ref="J2:S2"/>
    <mergeCell ref="U2:W2"/>
    <mergeCell ref="X2:AE2"/>
    <mergeCell ref="J3:S3"/>
    <mergeCell ref="X3:Z3"/>
    <mergeCell ref="AA3:AB3"/>
    <mergeCell ref="AC3:AE3"/>
    <mergeCell ref="J4:S4"/>
    <mergeCell ref="U4:W4"/>
    <mergeCell ref="X4:Z4"/>
    <mergeCell ref="AA4:AB4"/>
    <mergeCell ref="AC4:AE4"/>
    <mergeCell ref="AA42:AB42"/>
    <mergeCell ref="AC42:AD42"/>
    <mergeCell ref="F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AC43:AD43"/>
    <mergeCell ref="F42:H42"/>
    <mergeCell ref="I42:J42"/>
    <mergeCell ref="K42:L42"/>
    <mergeCell ref="M42:N42"/>
    <mergeCell ref="O42:P42"/>
    <mergeCell ref="Q42:R42"/>
    <mergeCell ref="S42:T42"/>
    <mergeCell ref="U42:V42"/>
    <mergeCell ref="W42:X42"/>
    <mergeCell ref="J20:K20"/>
    <mergeCell ref="J21:K21"/>
    <mergeCell ref="J22:K22"/>
    <mergeCell ref="J24:K24"/>
    <mergeCell ref="J28:K28"/>
    <mergeCell ref="G21:I21"/>
    <mergeCell ref="G20:I20"/>
    <mergeCell ref="G22:I22"/>
    <mergeCell ref="E24:F24"/>
    <mergeCell ref="E25:F25"/>
    <mergeCell ref="J25:K25"/>
    <mergeCell ref="J26:K26"/>
    <mergeCell ref="J27:K27"/>
    <mergeCell ref="U20:W20"/>
    <mergeCell ref="U21:W21"/>
    <mergeCell ref="U22:W22"/>
    <mergeCell ref="U24:W24"/>
    <mergeCell ref="U25:W25"/>
    <mergeCell ref="U26:W26"/>
    <mergeCell ref="U27:W27"/>
    <mergeCell ref="U28:W28"/>
    <mergeCell ref="L20:N20"/>
    <mergeCell ref="L21:N21"/>
    <mergeCell ref="L22:N22"/>
    <mergeCell ref="L24:N24"/>
    <mergeCell ref="L25:N25"/>
    <mergeCell ref="L26:N26"/>
    <mergeCell ref="L27:N27"/>
    <mergeCell ref="R20:T20"/>
    <mergeCell ref="R21:T21"/>
    <mergeCell ref="O20:Q20"/>
    <mergeCell ref="O21:Q21"/>
    <mergeCell ref="O22:Q22"/>
    <mergeCell ref="O24:Q24"/>
    <mergeCell ref="O25:Q25"/>
    <mergeCell ref="O26:Q26"/>
    <mergeCell ref="O27:Q27"/>
    <mergeCell ref="F44:H44"/>
    <mergeCell ref="I44:J44"/>
    <mergeCell ref="K44:L44"/>
    <mergeCell ref="X28:AA28"/>
    <mergeCell ref="X27:AA27"/>
    <mergeCell ref="X26:AA26"/>
    <mergeCell ref="X25:AA25"/>
    <mergeCell ref="X24:AA24"/>
    <mergeCell ref="X22:AA22"/>
    <mergeCell ref="R22:T22"/>
    <mergeCell ref="R24:T24"/>
    <mergeCell ref="R25:T25"/>
    <mergeCell ref="R26:T26"/>
    <mergeCell ref="R27:T27"/>
    <mergeCell ref="R28:T28"/>
    <mergeCell ref="L28:N28"/>
    <mergeCell ref="E27:F27"/>
    <mergeCell ref="E28:F28"/>
    <mergeCell ref="G24:I24"/>
    <mergeCell ref="G25:I25"/>
    <mergeCell ref="G26:I26"/>
    <mergeCell ref="G27:I27"/>
    <mergeCell ref="G28:I28"/>
    <mergeCell ref="Y42:Z42"/>
    <mergeCell ref="R66:T66"/>
    <mergeCell ref="R67:T67"/>
    <mergeCell ref="R68:T68"/>
    <mergeCell ref="R70:T70"/>
    <mergeCell ref="R71:T71"/>
    <mergeCell ref="R72:T72"/>
    <mergeCell ref="R73:T73"/>
    <mergeCell ref="R74:T74"/>
    <mergeCell ref="U72:W72"/>
    <mergeCell ref="U66:W66"/>
    <mergeCell ref="AA102:AC102"/>
    <mergeCell ref="X74:AA74"/>
    <mergeCell ref="X73:AA73"/>
    <mergeCell ref="X72:AA72"/>
    <mergeCell ref="X71:AA71"/>
    <mergeCell ref="X70:AA70"/>
    <mergeCell ref="X68:AA68"/>
    <mergeCell ref="X67:AA67"/>
    <mergeCell ref="X66:AA66"/>
    <mergeCell ref="AA85:AB85"/>
    <mergeCell ref="AC85:AD85"/>
    <mergeCell ref="W84:X84"/>
    <mergeCell ref="Y84:Z84"/>
    <mergeCell ref="Y85:Z85"/>
    <mergeCell ref="Y88:Z88"/>
    <mergeCell ref="AA88:AB88"/>
    <mergeCell ref="AC88:AD88"/>
    <mergeCell ref="AA89:AB89"/>
    <mergeCell ref="AC89:AD89"/>
    <mergeCell ref="Y90:Z90"/>
    <mergeCell ref="AA90:AB90"/>
    <mergeCell ref="AC90:AD90"/>
    <mergeCell ref="W90:X90"/>
  </mergeCells>
  <phoneticPr fontId="15" type="noConversion"/>
  <conditionalFormatting sqref="S57 S60">
    <cfRule type="containsText" dxfId="7" priority="3" operator="containsText" text="N.G.">
      <formula>NOT(ISERROR(SEARCH("N.G.",S57)))</formula>
    </cfRule>
    <cfRule type="containsText" dxfId="6" priority="4" operator="containsText" text="O.K.">
      <formula>NOT(ISERROR(SEARCH("O.K.",S57)))</formula>
    </cfRule>
  </conditionalFormatting>
  <conditionalFormatting sqref="S103 S106">
    <cfRule type="containsText" dxfId="5" priority="1" operator="containsText" text="N.G.">
      <formula>NOT(ISERROR(SEARCH("N.G.",S103)))</formula>
    </cfRule>
    <cfRule type="containsText" dxfId="4" priority="2" operator="containsText" text="O.K.">
      <formula>NOT(ISERROR(SEARCH("O.K.",S103)))</formula>
    </cfRule>
  </conditionalFormatting>
  <printOptions horizontalCentered="1"/>
  <pageMargins left="0.25" right="0.25" top="0.5" bottom="0.75" header="0.3" footer="0.3"/>
  <pageSetup scale="70" orientation="portrait" r:id="rId1"/>
  <headerFooter>
    <oddFooter>&amp;L&amp;Z&amp;F&amp;R&amp;P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68AD-0BF0-4EBD-A983-227BC365B1B7}">
  <dimension ref="A1:AF101"/>
  <sheetViews>
    <sheetView zoomScale="90" zoomScaleNormal="90" workbookViewId="0">
      <selection activeCell="S42" sqref="S42"/>
    </sheetView>
  </sheetViews>
  <sheetFormatPr defaultColWidth="9.140625" defaultRowHeight="15" x14ac:dyDescent="0.25"/>
  <cols>
    <col min="1" max="31" width="4.7109375" style="49" customWidth="1"/>
    <col min="32" max="32" width="12.28515625" style="54" customWidth="1"/>
    <col min="33" max="33" width="9.7109375" style="54" bestFit="1" customWidth="1"/>
    <col min="34" max="34" width="9.28515625" style="54" bestFit="1" customWidth="1"/>
    <col min="35" max="16384" width="9.140625" style="54"/>
  </cols>
  <sheetData>
    <row r="1" spans="1:32" s="19" customFormat="1" x14ac:dyDescent="0.25">
      <c r="A1" s="11"/>
      <c r="B1" s="12"/>
      <c r="C1" s="12"/>
      <c r="D1" s="13"/>
      <c r="E1" s="14"/>
      <c r="F1" s="15"/>
      <c r="G1" s="16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5"/>
      <c r="W1" s="12"/>
      <c r="X1" s="12"/>
      <c r="Y1" s="12"/>
      <c r="Z1" s="12"/>
      <c r="AA1" s="12"/>
      <c r="AB1" s="12"/>
      <c r="AC1" s="17"/>
      <c r="AD1" s="17"/>
      <c r="AE1" s="17"/>
      <c r="AF1" s="18"/>
    </row>
    <row r="2" spans="1:32" s="19" customFormat="1" x14ac:dyDescent="0.25">
      <c r="A2" s="20"/>
      <c r="B2" s="21"/>
      <c r="C2" s="22"/>
      <c r="D2" s="23"/>
      <c r="E2" s="24"/>
      <c r="F2" s="25"/>
      <c r="G2" s="26"/>
      <c r="H2" s="20" t="s">
        <v>2</v>
      </c>
      <c r="I2" s="20"/>
      <c r="J2" s="162" t="s">
        <v>88</v>
      </c>
      <c r="K2" s="162"/>
      <c r="L2" s="162"/>
      <c r="M2" s="162"/>
      <c r="N2" s="162"/>
      <c r="O2" s="162"/>
      <c r="P2" s="162"/>
      <c r="Q2" s="162"/>
      <c r="R2" s="162"/>
      <c r="S2" s="162"/>
      <c r="T2" s="20"/>
      <c r="U2" s="164" t="s">
        <v>3</v>
      </c>
      <c r="V2" s="164"/>
      <c r="W2" s="164"/>
      <c r="X2" s="165" t="s">
        <v>91</v>
      </c>
      <c r="Y2" s="165"/>
      <c r="Z2" s="165"/>
      <c r="AA2" s="165"/>
      <c r="AB2" s="165"/>
      <c r="AC2" s="165"/>
      <c r="AD2" s="165"/>
      <c r="AE2" s="165"/>
      <c r="AF2" s="18"/>
    </row>
    <row r="3" spans="1:32" s="19" customFormat="1" x14ac:dyDescent="0.25">
      <c r="A3" s="20"/>
      <c r="B3" s="21"/>
      <c r="C3" s="22"/>
      <c r="D3" s="22"/>
      <c r="E3" s="20"/>
      <c r="F3" s="20"/>
      <c r="G3" s="20"/>
      <c r="H3" s="20" t="s">
        <v>4</v>
      </c>
      <c r="I3" s="20"/>
      <c r="J3" s="163" t="s">
        <v>89</v>
      </c>
      <c r="K3" s="163"/>
      <c r="L3" s="163"/>
      <c r="M3" s="163"/>
      <c r="N3" s="163"/>
      <c r="O3" s="163"/>
      <c r="P3" s="163"/>
      <c r="Q3" s="163"/>
      <c r="R3" s="163"/>
      <c r="S3" s="163"/>
      <c r="T3" s="20"/>
      <c r="U3" s="27"/>
      <c r="V3" s="28"/>
      <c r="W3" s="27"/>
      <c r="X3" s="166"/>
      <c r="Y3" s="166"/>
      <c r="Z3" s="166"/>
      <c r="AA3" s="166"/>
      <c r="AB3" s="167"/>
      <c r="AC3" s="166"/>
      <c r="AD3" s="166"/>
      <c r="AE3" s="166"/>
      <c r="AF3" s="18"/>
    </row>
    <row r="4" spans="1:32" s="19" customFormat="1" x14ac:dyDescent="0.25">
      <c r="A4" s="20"/>
      <c r="B4" s="21"/>
      <c r="C4" s="22"/>
      <c r="D4" s="22"/>
      <c r="E4" s="20"/>
      <c r="F4" s="20"/>
      <c r="G4" s="20"/>
      <c r="H4" s="20" t="s">
        <v>5</v>
      </c>
      <c r="I4" s="20"/>
      <c r="J4" s="163" t="s">
        <v>90</v>
      </c>
      <c r="K4" s="163"/>
      <c r="L4" s="163"/>
      <c r="M4" s="163"/>
      <c r="N4" s="163"/>
      <c r="O4" s="163"/>
      <c r="P4" s="163"/>
      <c r="Q4" s="163"/>
      <c r="R4" s="163"/>
      <c r="S4" s="163"/>
      <c r="T4" s="20"/>
      <c r="U4" s="164" t="s">
        <v>6</v>
      </c>
      <c r="V4" s="164"/>
      <c r="W4" s="164"/>
      <c r="X4" s="165" t="s">
        <v>70</v>
      </c>
      <c r="Y4" s="165"/>
      <c r="Z4" s="165"/>
      <c r="AA4" s="166" t="s">
        <v>7</v>
      </c>
      <c r="AB4" s="167"/>
      <c r="AC4" s="168">
        <v>44658</v>
      </c>
      <c r="AD4" s="168"/>
      <c r="AE4" s="168"/>
      <c r="AF4" s="18"/>
    </row>
    <row r="5" spans="1:32" s="19" customFormat="1" x14ac:dyDescent="0.25">
      <c r="A5" s="20"/>
      <c r="B5" s="20"/>
      <c r="C5" s="20"/>
      <c r="D5" s="20"/>
      <c r="E5" s="20"/>
      <c r="F5" s="20"/>
      <c r="G5" s="20"/>
      <c r="H5" s="29"/>
      <c r="I5" s="20"/>
      <c r="J5" s="163" t="s">
        <v>65</v>
      </c>
      <c r="K5" s="163"/>
      <c r="L5" s="163"/>
      <c r="M5" s="163"/>
      <c r="N5" s="163"/>
      <c r="O5" s="163"/>
      <c r="P5" s="163"/>
      <c r="Q5" s="163"/>
      <c r="R5" s="163"/>
      <c r="S5" s="163"/>
      <c r="T5" s="20"/>
      <c r="U5" s="164" t="s">
        <v>8</v>
      </c>
      <c r="V5" s="164"/>
      <c r="W5" s="164"/>
      <c r="X5" s="169" t="s">
        <v>134</v>
      </c>
      <c r="Y5" s="169"/>
      <c r="Z5" s="169"/>
      <c r="AA5" s="166" t="s">
        <v>7</v>
      </c>
      <c r="AB5" s="167"/>
      <c r="AC5" s="168">
        <v>44690</v>
      </c>
      <c r="AD5" s="168"/>
      <c r="AE5" s="168"/>
      <c r="AF5" s="18"/>
    </row>
    <row r="6" spans="1:32" s="19" customFormat="1" ht="15.75" thickBot="1" x14ac:dyDescent="0.3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18"/>
    </row>
    <row r="7" spans="1:32" s="19" customFormat="1" ht="15.75" thickTop="1" x14ac:dyDescent="0.25">
      <c r="A7" s="32"/>
      <c r="B7" s="33"/>
      <c r="C7" s="34"/>
      <c r="D7" s="35"/>
      <c r="E7" s="36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18"/>
    </row>
    <row r="8" spans="1:32" s="39" customFormat="1" x14ac:dyDescent="0.2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  <c r="AF8" s="37"/>
    </row>
    <row r="9" spans="1:32" s="39" customFormat="1" x14ac:dyDescent="0.25">
      <c r="A9" s="32"/>
      <c r="B9" s="33" t="s">
        <v>166</v>
      </c>
      <c r="C9" s="33"/>
      <c r="D9" s="33"/>
      <c r="E9" s="33"/>
      <c r="F9" s="33"/>
      <c r="G9" s="32"/>
      <c r="H9" s="32"/>
      <c r="I9" s="152">
        <v>0.7</v>
      </c>
      <c r="J9" s="152"/>
      <c r="K9" s="33" t="s">
        <v>155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  <c r="AF9" s="37"/>
    </row>
    <row r="10" spans="1:32" s="39" customFormat="1" x14ac:dyDescent="0.25">
      <c r="A10" s="32"/>
      <c r="B10" s="33"/>
      <c r="C10" s="33"/>
      <c r="D10" s="33"/>
      <c r="E10" s="33"/>
      <c r="F10" s="33"/>
      <c r="G10" s="32"/>
      <c r="H10" s="32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  <c r="AF10" s="37"/>
    </row>
    <row r="11" spans="1:32" s="39" customFormat="1" x14ac:dyDescent="0.25">
      <c r="A11" s="32"/>
      <c r="B11" s="127" t="s">
        <v>154</v>
      </c>
      <c r="C11" s="32"/>
      <c r="D11" s="33"/>
      <c r="E11" s="33"/>
      <c r="F11" s="32"/>
      <c r="G11" s="32"/>
      <c r="H11" s="32"/>
      <c r="I11" s="193">
        <v>890.82</v>
      </c>
      <c r="J11" s="193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7"/>
    </row>
    <row r="12" spans="1:32" s="39" customFormat="1" x14ac:dyDescent="0.25">
      <c r="A12" s="32"/>
      <c r="B12" s="32" t="s">
        <v>156</v>
      </c>
      <c r="C12" s="32"/>
      <c r="D12" s="32"/>
      <c r="E12" s="32"/>
      <c r="F12" s="32"/>
      <c r="G12" s="32"/>
      <c r="H12" s="32"/>
      <c r="I12" s="142">
        <f>27.291</f>
        <v>27.291</v>
      </c>
      <c r="J12" s="142"/>
      <c r="K12" s="32" t="s">
        <v>79</v>
      </c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7"/>
    </row>
    <row r="13" spans="1:32" s="39" customFormat="1" x14ac:dyDescent="0.25">
      <c r="A13" s="32"/>
      <c r="B13" s="127" t="s">
        <v>157</v>
      </c>
      <c r="C13" s="32"/>
      <c r="D13" s="32"/>
      <c r="E13" s="32"/>
      <c r="F13" s="32"/>
      <c r="G13" s="32"/>
      <c r="H13" s="32"/>
      <c r="I13" s="134">
        <f>I11-(I9/100*I12)</f>
        <v>890.628963</v>
      </c>
      <c r="J13" s="134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7"/>
    </row>
    <row r="14" spans="1:32" s="39" customFormat="1" x14ac:dyDescent="0.25">
      <c r="A14" s="32"/>
      <c r="B14" s="127"/>
      <c r="C14" s="32"/>
      <c r="D14" s="32"/>
      <c r="E14" s="32"/>
      <c r="F14" s="32"/>
      <c r="G14" s="32"/>
      <c r="H14" s="32"/>
      <c r="I14" s="43"/>
      <c r="J14" s="43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7"/>
    </row>
    <row r="15" spans="1:32" s="39" customFormat="1" ht="15.75" thickBot="1" x14ac:dyDescent="0.3">
      <c r="A15" s="32"/>
      <c r="B15" s="32" t="s">
        <v>158</v>
      </c>
      <c r="C15" s="52"/>
      <c r="D15" s="95"/>
      <c r="E15" s="95"/>
      <c r="F15" s="95"/>
      <c r="G15" s="32"/>
      <c r="H15" s="32"/>
      <c r="I15" s="142">
        <f>41.516</f>
        <v>41.515999999999998</v>
      </c>
      <c r="J15" s="142"/>
      <c r="K15" s="32" t="s">
        <v>79</v>
      </c>
      <c r="L15" s="97"/>
      <c r="M15" s="98"/>
      <c r="N15" s="98"/>
      <c r="O15" s="98"/>
      <c r="P15" s="98"/>
      <c r="Q15" s="98"/>
      <c r="R15" s="98"/>
      <c r="S15" s="95"/>
      <c r="T15" s="95"/>
      <c r="U15" s="95"/>
      <c r="V15" s="96"/>
      <c r="W15" s="96"/>
      <c r="X15" s="96"/>
      <c r="Y15" s="95"/>
      <c r="Z15" s="95"/>
      <c r="AA15" s="95"/>
      <c r="AB15" s="96"/>
      <c r="AC15" s="96"/>
      <c r="AD15" s="96"/>
      <c r="AE15" s="32"/>
      <c r="AF15" s="37"/>
    </row>
    <row r="16" spans="1:32" s="39" customFormat="1" ht="15.75" thickBot="1" x14ac:dyDescent="0.3">
      <c r="A16" s="32"/>
      <c r="B16" s="128" t="s">
        <v>159</v>
      </c>
      <c r="C16" s="129"/>
      <c r="D16" s="130"/>
      <c r="E16" s="130"/>
      <c r="F16" s="130"/>
      <c r="G16" s="132"/>
      <c r="H16" s="132"/>
      <c r="I16" s="189">
        <f>I13-(I9/100*I15)</f>
        <v>890.33835099999999</v>
      </c>
      <c r="J16" s="190"/>
      <c r="K16" s="32"/>
      <c r="L16" s="97"/>
      <c r="M16" s="98"/>
      <c r="N16" s="98"/>
      <c r="O16" s="98"/>
      <c r="P16" s="98"/>
      <c r="Q16" s="98"/>
      <c r="R16" s="98"/>
      <c r="S16" s="95"/>
      <c r="T16" s="95"/>
      <c r="U16" s="95"/>
      <c r="V16" s="96"/>
      <c r="W16" s="96"/>
      <c r="X16" s="96"/>
      <c r="Y16" s="95"/>
      <c r="Z16" s="95"/>
      <c r="AA16" s="95"/>
      <c r="AB16" s="96"/>
      <c r="AC16" s="96"/>
      <c r="AD16" s="96"/>
      <c r="AE16" s="32"/>
      <c r="AF16" s="40"/>
    </row>
    <row r="17" spans="1:32" s="39" customFormat="1" x14ac:dyDescent="0.25">
      <c r="A17" s="32"/>
      <c r="B17" s="52"/>
      <c r="C17" s="52"/>
      <c r="D17" s="95"/>
      <c r="E17" s="95"/>
      <c r="F17" s="95"/>
      <c r="G17" s="32"/>
      <c r="H17" s="32"/>
      <c r="I17" s="41"/>
      <c r="J17" s="41"/>
      <c r="K17" s="32"/>
      <c r="L17" s="97"/>
      <c r="M17" s="98"/>
      <c r="N17" s="98"/>
      <c r="O17" s="98"/>
      <c r="P17" s="98"/>
      <c r="Q17" s="98"/>
      <c r="R17" s="98"/>
      <c r="S17" s="95"/>
      <c r="T17" s="95"/>
      <c r="U17" s="95"/>
      <c r="V17" s="96"/>
      <c r="W17" s="96"/>
      <c r="X17" s="96"/>
      <c r="Y17" s="95"/>
      <c r="Z17" s="95"/>
      <c r="AA17" s="95"/>
      <c r="AB17" s="96"/>
      <c r="AC17" s="96"/>
      <c r="AD17" s="96"/>
      <c r="AE17" s="32"/>
      <c r="AF17" s="40"/>
    </row>
    <row r="18" spans="1:32" s="39" customFormat="1" ht="15.75" thickBot="1" x14ac:dyDescent="0.3">
      <c r="A18" s="32"/>
      <c r="B18" s="32" t="s">
        <v>160</v>
      </c>
      <c r="C18" s="52"/>
      <c r="D18" s="95"/>
      <c r="E18" s="95"/>
      <c r="F18" s="95"/>
      <c r="G18" s="32"/>
      <c r="H18" s="32"/>
      <c r="I18" s="176">
        <f>I15+116.995</f>
        <v>158.511</v>
      </c>
      <c r="J18" s="176"/>
      <c r="K18" s="96" t="s">
        <v>79</v>
      </c>
      <c r="L18" s="97"/>
      <c r="M18" s="98"/>
      <c r="N18" s="98"/>
      <c r="O18" s="98"/>
      <c r="P18" s="98"/>
      <c r="Q18" s="98"/>
      <c r="R18" s="98"/>
      <c r="S18" s="95"/>
      <c r="T18" s="95"/>
      <c r="U18" s="95"/>
      <c r="V18" s="96"/>
      <c r="W18" s="96"/>
      <c r="X18" s="96"/>
      <c r="Y18" s="95"/>
      <c r="Z18" s="95"/>
      <c r="AA18" s="95"/>
      <c r="AB18" s="96"/>
      <c r="AC18" s="96"/>
      <c r="AD18" s="96"/>
      <c r="AE18" s="32"/>
      <c r="AF18" s="37"/>
    </row>
    <row r="19" spans="1:32" s="39" customFormat="1" ht="15.75" thickBot="1" x14ac:dyDescent="0.3">
      <c r="A19" s="32"/>
      <c r="B19" s="128" t="s">
        <v>161</v>
      </c>
      <c r="C19" s="129"/>
      <c r="D19" s="130"/>
      <c r="E19" s="130"/>
      <c r="F19" s="130"/>
      <c r="G19" s="132"/>
      <c r="H19" s="132"/>
      <c r="I19" s="191">
        <f>I13-(I9/100*I18)</f>
        <v>889.51938600000005</v>
      </c>
      <c r="J19" s="192"/>
      <c r="K19" s="96"/>
      <c r="L19" s="97"/>
      <c r="M19" s="98"/>
      <c r="N19" s="98"/>
      <c r="O19" s="98"/>
      <c r="P19" s="98"/>
      <c r="Q19" s="98"/>
      <c r="R19" s="98"/>
      <c r="S19" s="95"/>
      <c r="T19" s="95"/>
      <c r="U19" s="95"/>
      <c r="V19" s="96"/>
      <c r="W19" s="96"/>
      <c r="X19" s="96"/>
      <c r="Y19" s="95"/>
      <c r="Z19" s="95"/>
      <c r="AA19" s="95"/>
      <c r="AB19" s="96"/>
      <c r="AC19" s="96"/>
      <c r="AD19" s="96"/>
      <c r="AE19" s="32"/>
      <c r="AF19" s="40"/>
    </row>
    <row r="20" spans="1:32" s="39" customFormat="1" x14ac:dyDescent="0.25">
      <c r="A20" s="32"/>
      <c r="B20" s="52"/>
      <c r="C20" s="52"/>
      <c r="D20" s="95"/>
      <c r="E20" s="95"/>
      <c r="F20" s="95"/>
      <c r="G20" s="96"/>
      <c r="H20" s="96"/>
      <c r="I20" s="96"/>
      <c r="J20" s="97"/>
      <c r="K20" s="97"/>
      <c r="L20" s="97"/>
      <c r="M20" s="98"/>
      <c r="N20" s="98"/>
      <c r="O20" s="98"/>
      <c r="P20" s="98"/>
      <c r="Q20" s="98"/>
      <c r="R20" s="98"/>
      <c r="S20" s="95"/>
      <c r="T20" s="95"/>
      <c r="U20" s="95"/>
      <c r="V20" s="96"/>
      <c r="W20" s="96"/>
      <c r="X20" s="96"/>
      <c r="Y20" s="95"/>
      <c r="Z20" s="95"/>
      <c r="AA20" s="95"/>
      <c r="AB20" s="96"/>
      <c r="AC20" s="96"/>
      <c r="AD20" s="96"/>
      <c r="AE20" s="32"/>
      <c r="AF20" s="37"/>
    </row>
    <row r="21" spans="1:32" s="39" customFormat="1" x14ac:dyDescent="0.25">
      <c r="A21" s="32"/>
      <c r="B21" s="80"/>
      <c r="C21" s="80"/>
      <c r="D21" s="74"/>
      <c r="E21" s="74"/>
      <c r="F21" s="74"/>
      <c r="G21" s="71"/>
      <c r="H21" s="71"/>
      <c r="I21" s="71"/>
      <c r="J21" s="80"/>
      <c r="K21" s="80"/>
      <c r="L21" s="80"/>
      <c r="M21" s="75"/>
      <c r="N21" s="75"/>
      <c r="O21" s="75"/>
      <c r="P21" s="73"/>
      <c r="Q21" s="73"/>
      <c r="R21" s="73"/>
      <c r="S21" s="74"/>
      <c r="T21" s="74"/>
      <c r="U21" s="74"/>
      <c r="V21" s="71"/>
      <c r="W21" s="71"/>
      <c r="X21" s="71"/>
      <c r="Y21" s="72"/>
      <c r="Z21" s="72"/>
      <c r="AA21" s="72"/>
      <c r="AB21" s="71"/>
      <c r="AC21" s="71"/>
      <c r="AD21" s="71"/>
      <c r="AE21" s="32"/>
      <c r="AF21" s="37"/>
    </row>
    <row r="22" spans="1:32" s="39" customFormat="1" x14ac:dyDescent="0.25">
      <c r="A22" s="32"/>
      <c r="B22" s="33" t="s">
        <v>165</v>
      </c>
      <c r="C22" s="33"/>
      <c r="D22" s="33"/>
      <c r="E22" s="33"/>
      <c r="F22" s="33"/>
      <c r="G22" s="32"/>
      <c r="H22" s="32"/>
      <c r="I22" s="152">
        <f>(I24-I29)/I27*100</f>
        <v>0.43141214940604306</v>
      </c>
      <c r="J22" s="152"/>
      <c r="K22" s="33" t="s">
        <v>155</v>
      </c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32"/>
      <c r="AF22" s="37"/>
    </row>
    <row r="23" spans="1:32" s="39" customFormat="1" x14ac:dyDescent="0.25">
      <c r="A23" s="32"/>
      <c r="B23" s="33"/>
      <c r="C23" s="33"/>
      <c r="D23" s="33"/>
      <c r="E23" s="33"/>
      <c r="F23" s="33"/>
      <c r="G23" s="32"/>
      <c r="H23" s="32"/>
      <c r="I23" s="33"/>
      <c r="J23" s="33"/>
      <c r="K23" s="33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32"/>
      <c r="AF23" s="37"/>
    </row>
    <row r="24" spans="1:32" s="39" customFormat="1" ht="15" customHeight="1" x14ac:dyDescent="0.25">
      <c r="A24" s="32"/>
      <c r="B24" s="127" t="s">
        <v>168</v>
      </c>
      <c r="C24" s="32"/>
      <c r="D24" s="33"/>
      <c r="E24" s="33"/>
      <c r="F24" s="32"/>
      <c r="G24" s="32"/>
      <c r="H24" s="32"/>
      <c r="I24" s="193">
        <v>891.66</v>
      </c>
      <c r="J24" s="193"/>
      <c r="K24" s="32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41"/>
      <c r="Z24" s="41"/>
      <c r="AA24" s="41"/>
      <c r="AB24" s="41"/>
      <c r="AC24" s="41"/>
      <c r="AD24" s="41"/>
      <c r="AE24" s="32"/>
      <c r="AF24" s="37"/>
    </row>
    <row r="25" spans="1:32" s="39" customFormat="1" ht="15" customHeight="1" x14ac:dyDescent="0.25">
      <c r="A25" s="32"/>
      <c r="B25" s="127" t="s">
        <v>170</v>
      </c>
      <c r="C25" s="32"/>
      <c r="D25" s="33"/>
      <c r="E25" s="33"/>
      <c r="F25" s="32"/>
      <c r="G25" s="32"/>
      <c r="H25" s="32"/>
      <c r="I25" s="138">
        <f>I32+I22/100*24.474</f>
        <v>890.32376315472993</v>
      </c>
      <c r="J25" s="138"/>
      <c r="K25" s="32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41"/>
      <c r="Z25" s="41"/>
      <c r="AA25" s="41"/>
      <c r="AB25" s="41"/>
      <c r="AC25" s="41"/>
      <c r="AD25" s="41"/>
      <c r="AE25" s="32"/>
      <c r="AF25" s="37"/>
    </row>
    <row r="26" spans="1:32" s="39" customFormat="1" ht="15" customHeight="1" x14ac:dyDescent="0.25">
      <c r="A26" s="32"/>
      <c r="B26" s="127" t="s">
        <v>157</v>
      </c>
      <c r="C26" s="32"/>
      <c r="D26" s="33"/>
      <c r="E26" s="33"/>
      <c r="F26" s="32"/>
      <c r="G26" s="32"/>
      <c r="H26" s="32"/>
      <c r="I26" s="193">
        <v>890.55</v>
      </c>
      <c r="J26" s="193"/>
      <c r="K26" s="32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41"/>
      <c r="Z26" s="41"/>
      <c r="AA26" s="41"/>
      <c r="AB26" s="41"/>
      <c r="AC26" s="41"/>
      <c r="AD26" s="41"/>
      <c r="AE26" s="32"/>
      <c r="AF26" s="37"/>
    </row>
    <row r="27" spans="1:32" s="39" customFormat="1" x14ac:dyDescent="0.25">
      <c r="A27" s="32"/>
      <c r="B27" s="32" t="s">
        <v>169</v>
      </c>
      <c r="C27" s="32"/>
      <c r="D27" s="32"/>
      <c r="E27" s="32"/>
      <c r="F27" s="32"/>
      <c r="G27" s="32"/>
      <c r="H27" s="32"/>
      <c r="I27" s="142">
        <f>187.262+158.772+14.227+163.6</f>
        <v>523.86099999999999</v>
      </c>
      <c r="J27" s="142"/>
      <c r="K27" s="32" t="s">
        <v>79</v>
      </c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41"/>
      <c r="Z27" s="41"/>
      <c r="AA27" s="41"/>
      <c r="AB27" s="41"/>
      <c r="AC27" s="41"/>
      <c r="AD27" s="41"/>
      <c r="AE27" s="32"/>
      <c r="AF27" s="37"/>
    </row>
    <row r="28" spans="1:32" s="39" customFormat="1" x14ac:dyDescent="0.25">
      <c r="A28" s="32"/>
      <c r="B28" s="127" t="s">
        <v>171</v>
      </c>
      <c r="C28" s="32"/>
      <c r="D28" s="33"/>
      <c r="E28" s="33"/>
      <c r="F28" s="32"/>
      <c r="G28" s="32"/>
      <c r="H28" s="32"/>
      <c r="I28" s="138">
        <f>I35-I22/100*47.118</f>
        <v>889.18675917848429</v>
      </c>
      <c r="J28" s="138"/>
      <c r="K28" s="32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41"/>
      <c r="Z28" s="41"/>
      <c r="AA28" s="41"/>
      <c r="AB28" s="41"/>
      <c r="AC28" s="41"/>
      <c r="AD28" s="41"/>
      <c r="AE28" s="32"/>
      <c r="AF28" s="37"/>
    </row>
    <row r="29" spans="1:32" s="39" customFormat="1" x14ac:dyDescent="0.25">
      <c r="A29" s="32"/>
      <c r="B29" s="127" t="s">
        <v>167</v>
      </c>
      <c r="C29" s="32"/>
      <c r="D29" s="32"/>
      <c r="E29" s="32"/>
      <c r="F29" s="32"/>
      <c r="G29" s="32"/>
      <c r="H29" s="32"/>
      <c r="I29" s="138">
        <v>889.4</v>
      </c>
      <c r="J29" s="138"/>
      <c r="K29" s="32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41"/>
      <c r="Z29" s="41"/>
      <c r="AA29" s="41"/>
      <c r="AB29" s="41"/>
      <c r="AC29" s="41"/>
      <c r="AD29" s="41"/>
      <c r="AE29" s="32"/>
      <c r="AF29" s="37"/>
    </row>
    <row r="30" spans="1:32" s="39" customFormat="1" x14ac:dyDescent="0.25">
      <c r="A30" s="32"/>
      <c r="B30" s="127"/>
      <c r="C30" s="32"/>
      <c r="D30" s="32"/>
      <c r="E30" s="32"/>
      <c r="F30" s="32"/>
      <c r="G30" s="32"/>
      <c r="H30" s="32"/>
      <c r="I30" s="43"/>
      <c r="J30" s="43"/>
      <c r="K30" s="32"/>
      <c r="L30" s="41"/>
      <c r="M30" s="41"/>
      <c r="N30" s="41"/>
      <c r="O30" s="82"/>
      <c r="P30" s="82"/>
      <c r="Q30" s="82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32"/>
      <c r="AF30" s="37"/>
    </row>
    <row r="31" spans="1:32" s="39" customFormat="1" ht="15.75" thickBot="1" x14ac:dyDescent="0.3">
      <c r="A31" s="32"/>
      <c r="B31" s="32" t="s">
        <v>158</v>
      </c>
      <c r="C31" s="52"/>
      <c r="D31" s="95"/>
      <c r="E31" s="95"/>
      <c r="F31" s="95"/>
      <c r="G31" s="32"/>
      <c r="H31" s="32"/>
      <c r="I31" s="142">
        <v>76.915000000000006</v>
      </c>
      <c r="J31" s="142"/>
      <c r="K31" s="32" t="s">
        <v>79</v>
      </c>
      <c r="L31" s="91"/>
      <c r="M31" s="91"/>
      <c r="N31" s="91"/>
      <c r="O31" s="53"/>
      <c r="P31" s="53"/>
      <c r="Q31" s="53"/>
      <c r="R31" s="91"/>
      <c r="S31" s="91"/>
      <c r="T31" s="91"/>
      <c r="U31" s="53"/>
      <c r="V31" s="53"/>
      <c r="W31" s="53"/>
      <c r="X31" s="53"/>
      <c r="Y31" s="82"/>
      <c r="Z31" s="82"/>
      <c r="AA31" s="82"/>
      <c r="AB31" s="82"/>
      <c r="AC31" s="82"/>
      <c r="AD31" s="82"/>
      <c r="AE31" s="32"/>
      <c r="AF31" s="37"/>
    </row>
    <row r="32" spans="1:32" s="39" customFormat="1" ht="15.75" thickBot="1" x14ac:dyDescent="0.3">
      <c r="A32" s="32"/>
      <c r="B32" s="128" t="s">
        <v>159</v>
      </c>
      <c r="C32" s="129"/>
      <c r="D32" s="130"/>
      <c r="E32" s="130"/>
      <c r="F32" s="130"/>
      <c r="G32" s="132"/>
      <c r="H32" s="132"/>
      <c r="I32" s="189">
        <f>I26-(I22/100*I31)</f>
        <v>890.21817934528428</v>
      </c>
      <c r="J32" s="190"/>
      <c r="K32" s="32"/>
      <c r="L32" s="91"/>
      <c r="M32" s="91"/>
      <c r="N32" s="91"/>
      <c r="O32" s="53"/>
      <c r="P32" s="53"/>
      <c r="Q32" s="53"/>
      <c r="R32" s="91"/>
      <c r="S32" s="91"/>
      <c r="T32" s="91"/>
      <c r="U32" s="53"/>
      <c r="V32" s="53"/>
      <c r="W32" s="53"/>
      <c r="X32" s="53"/>
      <c r="Y32" s="82"/>
      <c r="Z32" s="82"/>
      <c r="AA32" s="82"/>
      <c r="AB32" s="82"/>
      <c r="AC32" s="82"/>
      <c r="AD32" s="82"/>
      <c r="AE32" s="32"/>
      <c r="AF32" s="37"/>
    </row>
    <row r="33" spans="1:32" s="39" customFormat="1" x14ac:dyDescent="0.25">
      <c r="A33" s="32"/>
      <c r="B33" s="52"/>
      <c r="C33" s="52"/>
      <c r="D33" s="95"/>
      <c r="E33" s="95"/>
      <c r="F33" s="95"/>
      <c r="G33" s="32"/>
      <c r="H33" s="32"/>
      <c r="I33" s="41"/>
      <c r="J33" s="41"/>
      <c r="K33" s="32"/>
      <c r="L33" s="91"/>
      <c r="M33" s="91"/>
      <c r="N33" s="91"/>
      <c r="O33" s="53"/>
      <c r="P33" s="53"/>
      <c r="Q33" s="53"/>
      <c r="R33" s="91"/>
      <c r="S33" s="91"/>
      <c r="T33" s="91"/>
      <c r="U33" s="53"/>
      <c r="V33" s="53"/>
      <c r="W33" s="53"/>
      <c r="X33" s="53"/>
      <c r="Y33" s="82"/>
      <c r="Z33" s="82"/>
      <c r="AA33" s="82"/>
      <c r="AB33" s="82"/>
      <c r="AC33" s="82"/>
      <c r="AD33" s="82"/>
      <c r="AE33" s="32"/>
      <c r="AF33" s="37"/>
    </row>
    <row r="34" spans="1:32" s="39" customFormat="1" ht="15.75" thickBot="1" x14ac:dyDescent="0.3">
      <c r="A34" s="32"/>
      <c r="B34" s="32" t="s">
        <v>160</v>
      </c>
      <c r="C34" s="52"/>
      <c r="D34" s="95"/>
      <c r="E34" s="95"/>
      <c r="F34" s="95"/>
      <c r="G34" s="32"/>
      <c r="H34" s="32"/>
      <c r="I34" s="176">
        <v>216.43600000000001</v>
      </c>
      <c r="J34" s="176"/>
      <c r="K34" s="96" t="s">
        <v>79</v>
      </c>
      <c r="L34" s="91"/>
      <c r="M34" s="91"/>
      <c r="N34" s="91"/>
      <c r="O34" s="53"/>
      <c r="P34" s="53"/>
      <c r="Q34" s="53"/>
      <c r="R34" s="91"/>
      <c r="S34" s="91"/>
      <c r="T34" s="91"/>
      <c r="U34" s="53"/>
      <c r="V34" s="53"/>
      <c r="W34" s="53"/>
      <c r="X34" s="53"/>
      <c r="Y34" s="82"/>
      <c r="Z34" s="82"/>
      <c r="AA34" s="82"/>
      <c r="AB34" s="82"/>
      <c r="AC34" s="82"/>
      <c r="AD34" s="82"/>
      <c r="AE34" s="32"/>
      <c r="AF34" s="37"/>
    </row>
    <row r="35" spans="1:32" s="39" customFormat="1" ht="15.75" thickBot="1" x14ac:dyDescent="0.3">
      <c r="A35" s="32"/>
      <c r="B35" s="128" t="s">
        <v>161</v>
      </c>
      <c r="C35" s="129"/>
      <c r="D35" s="130"/>
      <c r="E35" s="130"/>
      <c r="F35" s="130"/>
      <c r="G35" s="132"/>
      <c r="H35" s="132"/>
      <c r="I35" s="191">
        <f>I25-(I22/100*I34)</f>
        <v>889.39003195504142</v>
      </c>
      <c r="J35" s="192"/>
      <c r="K35" s="96"/>
      <c r="L35" s="91"/>
      <c r="M35" s="91"/>
      <c r="N35" s="91"/>
      <c r="O35" s="53"/>
      <c r="P35" s="53"/>
      <c r="Q35" s="53"/>
      <c r="R35" s="91"/>
      <c r="S35" s="91"/>
      <c r="T35" s="91"/>
      <c r="U35" s="53"/>
      <c r="V35" s="53"/>
      <c r="W35" s="53"/>
      <c r="X35" s="53"/>
      <c r="Y35" s="82"/>
      <c r="Z35" s="82"/>
      <c r="AA35" s="82"/>
      <c r="AB35" s="82"/>
      <c r="AC35" s="82"/>
      <c r="AD35" s="82"/>
      <c r="AE35" s="32"/>
      <c r="AF35" s="37"/>
    </row>
    <row r="36" spans="1:32" s="39" customFormat="1" x14ac:dyDescent="0.25">
      <c r="A36" s="3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32"/>
      <c r="AF36" s="37"/>
    </row>
    <row r="37" spans="1:32" s="39" customFormat="1" x14ac:dyDescent="0.25">
      <c r="A37" s="3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1"/>
      <c r="N37" s="82"/>
      <c r="O37" s="82"/>
      <c r="P37" s="41"/>
      <c r="Q37" s="41"/>
      <c r="R37" s="41"/>
      <c r="S37" s="41"/>
      <c r="T37" s="82"/>
      <c r="U37" s="78"/>
      <c r="V37" s="78"/>
      <c r="W37" s="78"/>
      <c r="X37" s="78"/>
      <c r="Y37" s="82"/>
      <c r="Z37" s="82"/>
      <c r="AA37" s="82"/>
      <c r="AB37" s="82"/>
      <c r="AC37" s="82"/>
      <c r="AD37" s="82"/>
      <c r="AE37" s="32"/>
      <c r="AF37" s="37"/>
    </row>
    <row r="38" spans="1:32" s="39" customFormat="1" x14ac:dyDescent="0.25">
      <c r="A38" s="3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41"/>
      <c r="Q38" s="41"/>
      <c r="R38" s="41"/>
      <c r="S38" s="41"/>
      <c r="T38" s="77"/>
      <c r="U38" s="41"/>
      <c r="V38" s="41"/>
      <c r="W38" s="41"/>
      <c r="X38" s="41"/>
      <c r="Y38" s="82"/>
      <c r="Z38" s="82"/>
      <c r="AA38" s="82"/>
      <c r="AB38" s="82"/>
      <c r="AC38" s="82"/>
      <c r="AD38" s="82"/>
      <c r="AE38" s="32"/>
      <c r="AF38" s="37"/>
    </row>
    <row r="39" spans="1:32" s="39" customFormat="1" x14ac:dyDescent="0.25">
      <c r="A39" s="3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1"/>
      <c r="N39" s="82"/>
      <c r="O39" s="82"/>
      <c r="P39" s="82"/>
      <c r="Q39" s="82"/>
      <c r="R39" s="82"/>
      <c r="S39" s="82"/>
      <c r="T39" s="77"/>
      <c r="U39" s="78"/>
      <c r="V39" s="78"/>
      <c r="W39" s="78"/>
      <c r="X39" s="78"/>
      <c r="Y39" s="82"/>
      <c r="Z39" s="82"/>
      <c r="AA39" s="82"/>
      <c r="AB39" s="82"/>
      <c r="AC39" s="82"/>
      <c r="AD39" s="82"/>
      <c r="AE39" s="32"/>
      <c r="AF39" s="37"/>
    </row>
    <row r="40" spans="1:32" s="39" customFormat="1" x14ac:dyDescent="0.25">
      <c r="A40" s="3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1"/>
      <c r="N40" s="82"/>
      <c r="O40" s="82"/>
      <c r="P40" s="82"/>
      <c r="Q40" s="82"/>
      <c r="R40" s="82"/>
      <c r="S40" s="82"/>
      <c r="T40" s="77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32"/>
      <c r="AF40" s="37"/>
    </row>
    <row r="41" spans="1:32" s="39" customFormat="1" x14ac:dyDescent="0.25">
      <c r="A41" s="3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1"/>
      <c r="N41" s="82"/>
      <c r="O41" s="82"/>
      <c r="P41" s="41"/>
      <c r="Q41" s="41"/>
      <c r="R41" s="41"/>
      <c r="S41" s="41"/>
      <c r="T41" s="82"/>
      <c r="U41" s="78"/>
      <c r="V41" s="78"/>
      <c r="W41" s="78"/>
      <c r="X41" s="78"/>
      <c r="Y41" s="82"/>
      <c r="Z41" s="82"/>
      <c r="AA41" s="82"/>
      <c r="AB41" s="82"/>
      <c r="AC41" s="82"/>
      <c r="AD41" s="82"/>
      <c r="AE41" s="32"/>
      <c r="AF41" s="37"/>
    </row>
    <row r="42" spans="1:32" s="39" customFormat="1" x14ac:dyDescent="0.25">
      <c r="A42" s="3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32"/>
      <c r="AF42" s="37"/>
    </row>
    <row r="43" spans="1:32" s="39" customFormat="1" x14ac:dyDescent="0.25">
      <c r="A43" s="32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32"/>
      <c r="AF43" s="37"/>
    </row>
    <row r="44" spans="1:32" s="39" customFormat="1" x14ac:dyDescent="0.25">
      <c r="A44" s="32"/>
      <c r="B44" s="32"/>
      <c r="C44" s="32"/>
      <c r="D44" s="32"/>
      <c r="E44" s="32"/>
      <c r="F44" s="32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7"/>
    </row>
    <row r="45" spans="1:32" s="39" customFormat="1" x14ac:dyDescent="0.25">
      <c r="A45" s="32"/>
      <c r="B45" s="32"/>
      <c r="C45" s="32"/>
      <c r="D45" s="32"/>
      <c r="E45" s="32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32"/>
      <c r="AF45" s="37"/>
    </row>
    <row r="46" spans="1:32" s="39" customFormat="1" x14ac:dyDescent="0.25">
      <c r="A46" s="32"/>
      <c r="B46" s="32"/>
      <c r="C46" s="32"/>
      <c r="D46" s="32"/>
      <c r="E46" s="32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32"/>
      <c r="AF46" s="37"/>
    </row>
    <row r="47" spans="1:32" s="39" customFormat="1" x14ac:dyDescent="0.25">
      <c r="A47" s="32"/>
      <c r="B47" s="32"/>
      <c r="C47" s="32"/>
      <c r="D47" s="32"/>
      <c r="E47" s="32"/>
      <c r="F47" s="32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32"/>
      <c r="AF47" s="37"/>
    </row>
    <row r="48" spans="1:32" s="39" customFormat="1" x14ac:dyDescent="0.25">
      <c r="A48" s="45"/>
      <c r="B48" s="61"/>
      <c r="C48" s="61"/>
      <c r="D48" s="32"/>
      <c r="E48" s="32"/>
      <c r="F48" s="94"/>
      <c r="G48" s="94"/>
      <c r="H48" s="94"/>
      <c r="I48" s="52"/>
      <c r="J48" s="52"/>
      <c r="K48" s="53"/>
      <c r="L48" s="53"/>
      <c r="M48" s="53"/>
      <c r="N48" s="53"/>
      <c r="O48" s="91"/>
      <c r="P48" s="91"/>
      <c r="Q48" s="91"/>
      <c r="R48" s="91"/>
      <c r="S48" s="92"/>
      <c r="T48" s="92"/>
      <c r="U48" s="91"/>
      <c r="V48" s="91"/>
      <c r="W48" s="92"/>
      <c r="X48" s="92"/>
      <c r="Y48" s="91"/>
      <c r="Z48" s="91"/>
      <c r="AA48" s="92"/>
      <c r="AB48" s="92"/>
      <c r="AC48" s="53"/>
      <c r="AD48" s="53"/>
      <c r="AE48" s="32"/>
      <c r="AF48" s="37"/>
    </row>
    <row r="49" spans="1:32" s="39" customFormat="1" x14ac:dyDescent="0.25">
      <c r="A49" s="45"/>
      <c r="B49" s="61"/>
      <c r="C49" s="61"/>
      <c r="D49" s="32"/>
      <c r="E49" s="32"/>
      <c r="F49" s="51"/>
      <c r="G49" s="51"/>
      <c r="H49" s="51"/>
      <c r="I49" s="52"/>
      <c r="J49" s="52"/>
      <c r="K49" s="53"/>
      <c r="L49" s="53"/>
      <c r="M49" s="53"/>
      <c r="N49" s="53"/>
      <c r="O49" s="91"/>
      <c r="P49" s="91"/>
      <c r="Q49" s="91"/>
      <c r="R49" s="91"/>
      <c r="S49" s="92"/>
      <c r="T49" s="92"/>
      <c r="U49" s="91"/>
      <c r="V49" s="91"/>
      <c r="W49" s="92"/>
      <c r="X49" s="92"/>
      <c r="Y49" s="91"/>
      <c r="Z49" s="91"/>
      <c r="AA49" s="92"/>
      <c r="AB49" s="92"/>
      <c r="AC49" s="53"/>
      <c r="AD49" s="53"/>
      <c r="AE49" s="32"/>
      <c r="AF49" s="37"/>
    </row>
    <row r="50" spans="1:32" s="39" customFormat="1" x14ac:dyDescent="0.25">
      <c r="A50" s="45"/>
      <c r="B50" s="61"/>
      <c r="C50" s="49"/>
      <c r="D50" s="49"/>
      <c r="E50" s="49"/>
      <c r="F50" s="94"/>
      <c r="G50" s="94"/>
      <c r="H50" s="94"/>
      <c r="I50" s="52"/>
      <c r="J50" s="52"/>
      <c r="K50" s="53"/>
      <c r="L50" s="53"/>
      <c r="M50" s="53"/>
      <c r="N50" s="53"/>
      <c r="O50" s="91"/>
      <c r="P50" s="91"/>
      <c r="Q50" s="91"/>
      <c r="R50" s="91"/>
      <c r="S50" s="92"/>
      <c r="T50" s="92"/>
      <c r="U50" s="91"/>
      <c r="V50" s="91"/>
      <c r="W50" s="92"/>
      <c r="X50" s="92"/>
      <c r="Y50" s="91"/>
      <c r="Z50" s="91"/>
      <c r="AA50" s="92"/>
      <c r="AB50" s="92"/>
      <c r="AC50" s="53"/>
      <c r="AD50" s="53"/>
      <c r="AE50" s="32"/>
      <c r="AF50" s="37"/>
    </row>
    <row r="51" spans="1:32" s="39" customFormat="1" x14ac:dyDescent="0.25">
      <c r="A51" s="45"/>
      <c r="B51" s="61"/>
      <c r="C51" s="49"/>
      <c r="D51" s="49"/>
      <c r="E51" s="49"/>
      <c r="F51" s="51"/>
      <c r="G51" s="51"/>
      <c r="H51" s="51"/>
      <c r="I51" s="52"/>
      <c r="J51" s="52"/>
      <c r="K51" s="53"/>
      <c r="L51" s="53"/>
      <c r="M51" s="53"/>
      <c r="N51" s="53"/>
      <c r="O51" s="91"/>
      <c r="P51" s="91"/>
      <c r="Q51" s="91"/>
      <c r="R51" s="91"/>
      <c r="S51" s="92"/>
      <c r="T51" s="92"/>
      <c r="U51" s="91"/>
      <c r="V51" s="91"/>
      <c r="W51" s="92"/>
      <c r="X51" s="92"/>
      <c r="Y51" s="91"/>
      <c r="Z51" s="91"/>
      <c r="AA51" s="92"/>
      <c r="AB51" s="92"/>
      <c r="AC51" s="53"/>
      <c r="AD51" s="53"/>
      <c r="AE51" s="32"/>
      <c r="AF51" s="37"/>
    </row>
    <row r="52" spans="1:32" s="39" customFormat="1" x14ac:dyDescent="0.25">
      <c r="A52" s="32"/>
      <c r="B52" s="80"/>
      <c r="C52" s="80"/>
      <c r="D52" s="74"/>
      <c r="E52" s="74"/>
      <c r="F52" s="74"/>
      <c r="G52" s="71"/>
      <c r="H52" s="71"/>
      <c r="I52" s="71"/>
      <c r="J52" s="80"/>
      <c r="K52" s="80"/>
      <c r="L52" s="80"/>
      <c r="M52" s="75"/>
      <c r="N52" s="75"/>
      <c r="O52" s="75"/>
      <c r="P52" s="73"/>
      <c r="Q52" s="73"/>
      <c r="R52" s="73"/>
      <c r="S52" s="74"/>
      <c r="T52" s="74"/>
      <c r="U52" s="74"/>
      <c r="V52" s="71"/>
      <c r="W52" s="71"/>
      <c r="X52" s="71"/>
      <c r="Y52" s="72"/>
      <c r="Z52" s="72"/>
      <c r="AA52" s="72"/>
      <c r="AB52" s="71"/>
      <c r="AC52" s="71"/>
      <c r="AD52" s="71"/>
      <c r="AE52" s="32"/>
      <c r="AF52" s="37"/>
    </row>
    <row r="53" spans="1:32" s="39" customFormat="1" x14ac:dyDescent="0.25">
      <c r="A53" s="32"/>
      <c r="B53" s="100"/>
      <c r="C53" s="80"/>
      <c r="D53" s="74"/>
      <c r="E53" s="74"/>
      <c r="F53" s="74"/>
      <c r="G53" s="71"/>
      <c r="H53" s="71"/>
      <c r="I53" s="71"/>
      <c r="J53" s="80"/>
      <c r="K53" s="80"/>
      <c r="L53" s="80"/>
      <c r="M53" s="75"/>
      <c r="N53" s="75"/>
      <c r="O53" s="101"/>
      <c r="P53" s="102"/>
      <c r="Q53" s="103"/>
      <c r="R53" s="73"/>
      <c r="S53" s="74"/>
      <c r="T53" s="74"/>
      <c r="U53" s="74"/>
      <c r="V53" s="71"/>
      <c r="W53" s="71"/>
      <c r="X53" s="71"/>
      <c r="Y53" s="72"/>
      <c r="Z53" s="72"/>
      <c r="AA53" s="72"/>
      <c r="AB53" s="71"/>
      <c r="AC53" s="71"/>
      <c r="AD53" s="71"/>
      <c r="AE53" s="32"/>
      <c r="AF53" s="37"/>
    </row>
    <row r="54" spans="1:32" s="39" customFormat="1" x14ac:dyDescent="0.25">
      <c r="A54" s="32"/>
      <c r="B54" s="100"/>
      <c r="C54" s="80"/>
      <c r="D54" s="74"/>
      <c r="E54" s="74"/>
      <c r="F54" s="74"/>
      <c r="G54" s="71"/>
      <c r="H54" s="71"/>
      <c r="I54" s="71"/>
      <c r="J54" s="80"/>
      <c r="K54" s="80"/>
      <c r="L54" s="80"/>
      <c r="M54" s="75"/>
      <c r="N54" s="75"/>
      <c r="O54" s="101"/>
      <c r="P54" s="104"/>
      <c r="Q54" s="105"/>
      <c r="R54" s="73"/>
      <c r="S54" s="73"/>
      <c r="T54" s="73"/>
      <c r="U54" s="74"/>
      <c r="V54" s="71"/>
      <c r="W54" s="71"/>
      <c r="X54" s="71"/>
      <c r="Y54" s="72"/>
      <c r="Z54" s="72"/>
      <c r="AA54" s="72"/>
      <c r="AB54" s="71"/>
      <c r="AC54" s="71"/>
      <c r="AD54" s="71"/>
      <c r="AE54" s="32"/>
      <c r="AF54" s="37"/>
    </row>
    <row r="55" spans="1:32" s="39" customFormat="1" x14ac:dyDescent="0.25">
      <c r="A55" s="32"/>
      <c r="B55" s="100"/>
      <c r="C55" s="80"/>
      <c r="D55" s="74"/>
      <c r="E55" s="74"/>
      <c r="F55" s="74"/>
      <c r="G55" s="71"/>
      <c r="H55" s="71"/>
      <c r="I55" s="71"/>
      <c r="J55" s="80"/>
      <c r="K55" s="80"/>
      <c r="L55" s="80"/>
      <c r="M55" s="75"/>
      <c r="N55" s="75"/>
      <c r="O55" s="106"/>
      <c r="P55" s="107"/>
      <c r="Q55" s="108"/>
      <c r="R55" s="73"/>
      <c r="S55" s="73"/>
      <c r="T55" s="73"/>
      <c r="U55" s="74"/>
      <c r="V55" s="71"/>
      <c r="W55" s="71"/>
      <c r="X55" s="71"/>
      <c r="Y55" s="72"/>
      <c r="Z55" s="72"/>
      <c r="AA55" s="72"/>
      <c r="AB55" s="71"/>
      <c r="AC55" s="71"/>
      <c r="AD55" s="71"/>
      <c r="AE55" s="32"/>
      <c r="AF55" s="37"/>
    </row>
    <row r="56" spans="1:32" s="39" customFormat="1" x14ac:dyDescent="0.25">
      <c r="A56" s="32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75"/>
      <c r="N56" s="75"/>
      <c r="O56" s="49"/>
      <c r="P56" s="49"/>
      <c r="Q56" s="49"/>
      <c r="R56" s="49"/>
      <c r="S56" s="49"/>
      <c r="T56" s="49"/>
      <c r="U56" s="74"/>
      <c r="V56" s="71"/>
      <c r="W56" s="71"/>
      <c r="X56" s="71"/>
      <c r="Y56" s="72"/>
      <c r="Z56" s="72"/>
      <c r="AA56" s="72"/>
      <c r="AB56" s="71"/>
      <c r="AC56" s="71"/>
      <c r="AD56" s="71"/>
      <c r="AE56" s="32"/>
      <c r="AF56" s="37"/>
    </row>
    <row r="57" spans="1:32" s="39" customFormat="1" x14ac:dyDescent="0.25">
      <c r="A57" s="32"/>
      <c r="B57" s="100"/>
      <c r="C57" s="80"/>
      <c r="D57" s="74"/>
      <c r="E57" s="74"/>
      <c r="F57" s="109"/>
      <c r="G57" s="110"/>
      <c r="H57" s="110"/>
      <c r="I57" s="71"/>
      <c r="J57" s="80"/>
      <c r="K57" s="80"/>
      <c r="L57" s="80"/>
      <c r="M57" s="75"/>
      <c r="N57" s="75"/>
      <c r="O57" s="101"/>
      <c r="P57" s="111"/>
      <c r="Q57" s="111"/>
      <c r="R57" s="112"/>
      <c r="S57" s="73"/>
      <c r="T57" s="73"/>
      <c r="U57" s="74"/>
      <c r="V57" s="71"/>
      <c r="W57" s="71"/>
      <c r="X57" s="71"/>
      <c r="Y57" s="72"/>
      <c r="Z57" s="72"/>
      <c r="AA57" s="72"/>
      <c r="AB57" s="71"/>
      <c r="AC57" s="71"/>
      <c r="AD57" s="71"/>
      <c r="AE57" s="32"/>
      <c r="AF57" s="37"/>
    </row>
    <row r="58" spans="1:32" s="39" customFormat="1" x14ac:dyDescent="0.25">
      <c r="A58" s="32"/>
      <c r="B58" s="100"/>
      <c r="C58" s="80"/>
      <c r="D58" s="74"/>
      <c r="E58" s="74"/>
      <c r="F58" s="74"/>
      <c r="G58" s="71"/>
      <c r="H58" s="71"/>
      <c r="I58" s="71"/>
      <c r="J58" s="80"/>
      <c r="K58" s="80"/>
      <c r="L58" s="80"/>
      <c r="M58" s="75"/>
      <c r="N58" s="75"/>
      <c r="O58" s="101"/>
      <c r="P58" s="77"/>
      <c r="Q58" s="108"/>
      <c r="R58" s="73"/>
      <c r="S58" s="113"/>
      <c r="T58" s="113"/>
      <c r="U58" s="74"/>
      <c r="V58" s="71"/>
      <c r="W58" s="71"/>
      <c r="X58" s="71"/>
      <c r="Y58" s="72"/>
      <c r="Z58" s="72"/>
      <c r="AA58" s="72"/>
      <c r="AB58" s="71"/>
      <c r="AC58" s="71"/>
      <c r="AD58" s="71"/>
      <c r="AE58" s="32"/>
      <c r="AF58" s="37"/>
    </row>
    <row r="59" spans="1:32" s="39" customFormat="1" x14ac:dyDescent="0.25">
      <c r="A59" s="32"/>
      <c r="B59" s="100"/>
      <c r="C59" s="80"/>
      <c r="D59" s="74"/>
      <c r="E59" s="74"/>
      <c r="F59" s="74"/>
      <c r="G59" s="71"/>
      <c r="H59" s="71"/>
      <c r="I59" s="71"/>
      <c r="J59" s="80"/>
      <c r="K59" s="80"/>
      <c r="L59" s="80"/>
      <c r="M59" s="75"/>
      <c r="N59" s="75"/>
      <c r="O59" s="101"/>
      <c r="P59" s="77"/>
      <c r="Q59" s="108"/>
      <c r="R59" s="73"/>
      <c r="S59" s="73"/>
      <c r="T59" s="73"/>
      <c r="U59" s="74"/>
      <c r="V59" s="71"/>
      <c r="W59" s="71"/>
      <c r="X59" s="71"/>
      <c r="Y59" s="72"/>
      <c r="Z59" s="72"/>
      <c r="AA59" s="72"/>
      <c r="AB59" s="71"/>
      <c r="AC59" s="71"/>
      <c r="AD59" s="71"/>
      <c r="AE59" s="32"/>
      <c r="AF59" s="37"/>
    </row>
    <row r="60" spans="1:32" s="39" customFormat="1" x14ac:dyDescent="0.25">
      <c r="A60" s="32"/>
      <c r="B60" s="100"/>
      <c r="C60" s="80"/>
      <c r="D60" s="74"/>
      <c r="E60" s="74"/>
      <c r="F60" s="109"/>
      <c r="G60" s="110"/>
      <c r="H60" s="110"/>
      <c r="I60" s="71"/>
      <c r="J60" s="80"/>
      <c r="K60" s="80"/>
      <c r="L60" s="80"/>
      <c r="M60" s="75"/>
      <c r="N60" s="75"/>
      <c r="O60" s="101"/>
      <c r="P60" s="111"/>
      <c r="Q60" s="111"/>
      <c r="R60" s="112"/>
      <c r="S60" s="73"/>
      <c r="T60" s="73"/>
      <c r="U60" s="74"/>
      <c r="V60" s="71"/>
      <c r="W60" s="71"/>
      <c r="X60" s="71"/>
      <c r="Y60" s="72"/>
      <c r="Z60" s="72"/>
      <c r="AA60" s="72"/>
      <c r="AB60" s="71"/>
      <c r="AC60" s="71"/>
      <c r="AD60" s="71"/>
      <c r="AE60" s="32"/>
      <c r="AF60" s="37"/>
    </row>
    <row r="61" spans="1:32" s="39" customFormat="1" x14ac:dyDescent="0.25">
      <c r="A61" s="32"/>
      <c r="B61" s="100"/>
      <c r="C61" s="80"/>
      <c r="D61" s="74"/>
      <c r="E61" s="74"/>
      <c r="F61" s="74"/>
      <c r="G61" s="71"/>
      <c r="H61" s="71"/>
      <c r="I61" s="71"/>
      <c r="J61" s="80"/>
      <c r="K61" s="80"/>
      <c r="L61" s="80"/>
      <c r="M61" s="75"/>
      <c r="N61" s="75"/>
      <c r="O61" s="101"/>
      <c r="P61" s="77"/>
      <c r="Q61" s="108"/>
      <c r="R61" s="73"/>
      <c r="S61" s="113"/>
      <c r="T61" s="113"/>
      <c r="U61" s="74"/>
      <c r="V61" s="71"/>
      <c r="W61" s="71"/>
      <c r="X61" s="71"/>
      <c r="Y61" s="72"/>
      <c r="Z61" s="72"/>
      <c r="AA61" s="72"/>
      <c r="AB61" s="71"/>
      <c r="AC61" s="71"/>
      <c r="AD61" s="71"/>
      <c r="AE61" s="32"/>
      <c r="AF61" s="37"/>
    </row>
    <row r="62" spans="1:32" s="39" customFormat="1" x14ac:dyDescent="0.25">
      <c r="A62" s="32"/>
      <c r="B62" s="80"/>
      <c r="C62" s="80"/>
      <c r="D62" s="74"/>
      <c r="E62" s="74"/>
      <c r="F62" s="74"/>
      <c r="G62" s="71"/>
      <c r="H62" s="71"/>
      <c r="I62" s="71"/>
      <c r="J62" s="80"/>
      <c r="K62" s="80"/>
      <c r="L62" s="80"/>
      <c r="M62" s="75"/>
      <c r="N62" s="75"/>
      <c r="O62" s="75"/>
      <c r="P62" s="73"/>
      <c r="Q62" s="73"/>
      <c r="R62" s="73"/>
      <c r="S62" s="74"/>
      <c r="T62" s="74"/>
      <c r="U62" s="74"/>
      <c r="V62" s="71"/>
      <c r="W62" s="71"/>
      <c r="X62" s="71"/>
      <c r="Y62" s="72"/>
      <c r="Z62" s="72"/>
      <c r="AA62" s="72"/>
      <c r="AB62" s="71"/>
      <c r="AC62" s="71"/>
      <c r="AD62" s="71"/>
      <c r="AE62" s="32"/>
      <c r="AF62" s="37"/>
    </row>
    <row r="63" spans="1:32" s="39" customFormat="1" x14ac:dyDescent="0.25">
      <c r="A63" s="32"/>
      <c r="B63" s="80"/>
      <c r="C63" s="80"/>
      <c r="D63" s="74"/>
      <c r="E63" s="74"/>
      <c r="F63" s="74"/>
      <c r="G63" s="71"/>
      <c r="H63" s="71"/>
      <c r="I63" s="71"/>
      <c r="J63" s="80"/>
      <c r="K63" s="80"/>
      <c r="L63" s="80"/>
      <c r="M63" s="75"/>
      <c r="N63" s="75"/>
      <c r="O63" s="75"/>
      <c r="P63" s="73"/>
      <c r="Q63" s="73"/>
      <c r="R63" s="73"/>
      <c r="S63" s="74"/>
      <c r="T63" s="74"/>
      <c r="U63" s="74"/>
      <c r="V63" s="71"/>
      <c r="W63" s="71"/>
      <c r="X63" s="71"/>
      <c r="Y63" s="72"/>
      <c r="Z63" s="72"/>
      <c r="AA63" s="72"/>
      <c r="AB63" s="71"/>
      <c r="AC63" s="71"/>
      <c r="AD63" s="71"/>
      <c r="AE63" s="32"/>
      <c r="AF63" s="37"/>
    </row>
    <row r="64" spans="1:32" s="39" customFormat="1" x14ac:dyDescent="0.25">
      <c r="A64" s="32"/>
      <c r="B64" s="80"/>
      <c r="C64" s="80"/>
      <c r="D64" s="74"/>
      <c r="E64" s="74"/>
      <c r="F64" s="74"/>
      <c r="G64" s="71"/>
      <c r="H64" s="71"/>
      <c r="I64" s="71"/>
      <c r="J64" s="80"/>
      <c r="K64" s="80"/>
      <c r="L64" s="80"/>
      <c r="M64" s="75"/>
      <c r="N64" s="75"/>
      <c r="O64" s="75"/>
      <c r="P64" s="73"/>
      <c r="Q64" s="73"/>
      <c r="R64" s="73"/>
      <c r="S64" s="74"/>
      <c r="T64" s="74"/>
      <c r="U64" s="74"/>
      <c r="V64" s="71"/>
      <c r="W64" s="71"/>
      <c r="X64" s="71"/>
      <c r="Y64" s="72"/>
      <c r="Z64" s="72"/>
      <c r="AA64" s="72"/>
      <c r="AB64" s="71"/>
      <c r="AC64" s="71"/>
      <c r="AD64" s="71"/>
      <c r="AE64" s="32"/>
      <c r="AF64" s="37"/>
    </row>
    <row r="65" spans="1:32" s="39" customFormat="1" x14ac:dyDescent="0.25">
      <c r="A65" s="32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32"/>
      <c r="AF65" s="37"/>
    </row>
    <row r="66" spans="1:32" s="39" customFormat="1" x14ac:dyDescent="0.25">
      <c r="A66" s="32"/>
      <c r="B66" s="80"/>
      <c r="C66" s="80"/>
      <c r="D66" s="74"/>
      <c r="E66" s="74"/>
      <c r="F66" s="74"/>
      <c r="G66" s="71"/>
      <c r="H66" s="71"/>
      <c r="I66" s="71"/>
      <c r="J66" s="80"/>
      <c r="K66" s="80"/>
      <c r="L66" s="80"/>
      <c r="M66" s="75"/>
      <c r="N66" s="75"/>
      <c r="O66" s="75"/>
      <c r="P66" s="73"/>
      <c r="Q66" s="73"/>
      <c r="R66" s="73"/>
      <c r="S66" s="74"/>
      <c r="T66" s="74"/>
      <c r="U66" s="74"/>
      <c r="V66" s="71"/>
      <c r="W66" s="71"/>
      <c r="X66" s="71"/>
      <c r="Y66" s="72"/>
      <c r="Z66" s="72"/>
      <c r="AA66" s="72"/>
      <c r="AB66" s="71"/>
      <c r="AC66" s="71"/>
      <c r="AD66" s="71"/>
      <c r="AE66" s="32"/>
      <c r="AF66" s="37"/>
    </row>
    <row r="67" spans="1:32" s="39" customFormat="1" x14ac:dyDescent="0.25">
      <c r="A67" s="32"/>
      <c r="B67" s="41"/>
      <c r="C67" s="41"/>
      <c r="D67" s="41"/>
      <c r="E67" s="32"/>
      <c r="F67" s="32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72"/>
      <c r="Z67" s="94"/>
      <c r="AA67" s="94"/>
      <c r="AB67" s="89"/>
      <c r="AC67" s="89"/>
      <c r="AD67" s="32"/>
      <c r="AE67" s="32"/>
      <c r="AF67" s="37"/>
    </row>
    <row r="68" spans="1:32" s="39" customFormat="1" x14ac:dyDescent="0.25">
      <c r="A68" s="32"/>
      <c r="B68" s="32"/>
      <c r="C68" s="41"/>
      <c r="D68" s="41"/>
      <c r="E68" s="93"/>
      <c r="F68" s="9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72"/>
      <c r="Z68" s="94"/>
      <c r="AA68" s="94"/>
      <c r="AB68" s="90"/>
      <c r="AC68" s="90"/>
      <c r="AD68" s="71"/>
      <c r="AE68" s="32"/>
      <c r="AF68" s="37"/>
    </row>
    <row r="69" spans="1:32" s="39" customFormat="1" x14ac:dyDescent="0.25">
      <c r="A69" s="32"/>
      <c r="B69" s="41"/>
      <c r="C69" s="41"/>
      <c r="D69" s="41"/>
      <c r="E69" s="93"/>
      <c r="F69" s="93"/>
      <c r="G69" s="93"/>
      <c r="H69" s="93"/>
      <c r="I69" s="9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72"/>
      <c r="Z69" s="72"/>
      <c r="AA69" s="72"/>
      <c r="AB69" s="71"/>
      <c r="AC69" s="71"/>
      <c r="AD69" s="71"/>
      <c r="AE69" s="32"/>
      <c r="AF69" s="37"/>
    </row>
    <row r="70" spans="1:32" s="39" customFormat="1" x14ac:dyDescent="0.25">
      <c r="A70" s="32"/>
      <c r="B70" s="41"/>
      <c r="C70" s="41"/>
      <c r="D70" s="41"/>
      <c r="E70" s="88"/>
      <c r="F70" s="88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72"/>
      <c r="Z70" s="72"/>
      <c r="AA70" s="72"/>
      <c r="AB70" s="71"/>
      <c r="AC70" s="71"/>
      <c r="AD70" s="71"/>
      <c r="AE70" s="32"/>
      <c r="AF70" s="37"/>
    </row>
    <row r="71" spans="1:32" s="39" customFormat="1" x14ac:dyDescent="0.25">
      <c r="A71" s="32"/>
      <c r="B71" s="81"/>
      <c r="C71" s="82"/>
      <c r="D71" s="82"/>
      <c r="E71" s="53"/>
      <c r="F71" s="53"/>
      <c r="G71" s="91"/>
      <c r="H71" s="91"/>
      <c r="I71" s="91"/>
      <c r="J71" s="91"/>
      <c r="K71" s="91"/>
      <c r="L71" s="91"/>
      <c r="M71" s="91"/>
      <c r="N71" s="91"/>
      <c r="O71" s="53"/>
      <c r="P71" s="53"/>
      <c r="Q71" s="53"/>
      <c r="R71" s="91"/>
      <c r="S71" s="91"/>
      <c r="T71" s="91"/>
      <c r="U71" s="53"/>
      <c r="V71" s="53"/>
      <c r="W71" s="53"/>
      <c r="X71" s="53"/>
      <c r="Y71" s="72"/>
      <c r="Z71" s="72"/>
      <c r="AA71" s="72"/>
      <c r="AB71" s="71"/>
      <c r="AC71" s="71"/>
      <c r="AD71" s="71"/>
      <c r="AE71" s="32"/>
      <c r="AF71" s="37"/>
    </row>
    <row r="72" spans="1:32" s="39" customFormat="1" x14ac:dyDescent="0.25">
      <c r="A72" s="32"/>
      <c r="B72" s="81"/>
      <c r="C72" s="82"/>
      <c r="D72" s="82"/>
      <c r="E72" s="53"/>
      <c r="F72" s="53"/>
      <c r="G72" s="91"/>
      <c r="H72" s="91"/>
      <c r="I72" s="91"/>
      <c r="J72" s="91"/>
      <c r="K72" s="91"/>
      <c r="L72" s="91"/>
      <c r="M72" s="91"/>
      <c r="N72" s="91"/>
      <c r="O72" s="53"/>
      <c r="P72" s="53"/>
      <c r="Q72" s="53"/>
      <c r="R72" s="91"/>
      <c r="S72" s="91"/>
      <c r="T72" s="91"/>
      <c r="U72" s="53"/>
      <c r="V72" s="53"/>
      <c r="W72" s="53"/>
      <c r="X72" s="53"/>
      <c r="Y72" s="72"/>
      <c r="Z72" s="72"/>
      <c r="AA72" s="72"/>
      <c r="AB72" s="71"/>
      <c r="AC72" s="71"/>
      <c r="AD72" s="71"/>
      <c r="AE72" s="32"/>
      <c r="AF72" s="37"/>
    </row>
    <row r="73" spans="1:32" s="39" customFormat="1" x14ac:dyDescent="0.25">
      <c r="A73" s="32"/>
      <c r="B73" s="81"/>
      <c r="C73" s="82"/>
      <c r="D73" s="82"/>
      <c r="E73" s="53"/>
      <c r="F73" s="53"/>
      <c r="G73" s="91"/>
      <c r="H73" s="91"/>
      <c r="I73" s="91"/>
      <c r="J73" s="91"/>
      <c r="K73" s="91"/>
      <c r="L73" s="91"/>
      <c r="M73" s="91"/>
      <c r="N73" s="91"/>
      <c r="O73" s="53"/>
      <c r="P73" s="53"/>
      <c r="Q73" s="53"/>
      <c r="R73" s="91"/>
      <c r="S73" s="91"/>
      <c r="T73" s="91"/>
      <c r="U73" s="53"/>
      <c r="V73" s="53"/>
      <c r="W73" s="53"/>
      <c r="X73" s="53"/>
      <c r="Y73" s="72"/>
      <c r="Z73" s="72"/>
      <c r="AA73" s="72"/>
      <c r="AB73" s="71"/>
      <c r="AC73" s="71"/>
      <c r="AD73" s="71"/>
      <c r="AE73" s="32"/>
      <c r="AF73" s="37"/>
    </row>
    <row r="74" spans="1:32" s="39" customFormat="1" x14ac:dyDescent="0.25">
      <c r="A74" s="32"/>
      <c r="B74" s="81"/>
      <c r="C74" s="82"/>
      <c r="D74" s="82"/>
      <c r="E74" s="53"/>
      <c r="F74" s="53"/>
      <c r="G74" s="91"/>
      <c r="H74" s="91"/>
      <c r="I74" s="91"/>
      <c r="J74" s="91"/>
      <c r="K74" s="91"/>
      <c r="L74" s="91"/>
      <c r="M74" s="91"/>
      <c r="N74" s="91"/>
      <c r="O74" s="53"/>
      <c r="P74" s="53"/>
      <c r="Q74" s="53"/>
      <c r="R74" s="91"/>
      <c r="S74" s="91"/>
      <c r="T74" s="91"/>
      <c r="U74" s="53"/>
      <c r="V74" s="53"/>
      <c r="W74" s="53"/>
      <c r="X74" s="53"/>
      <c r="Y74" s="72"/>
      <c r="Z74" s="72"/>
      <c r="AA74" s="72"/>
      <c r="AB74" s="71"/>
      <c r="AC74" s="71"/>
      <c r="AD74" s="71"/>
      <c r="AE74" s="32"/>
      <c r="AF74" s="37"/>
    </row>
    <row r="75" spans="1:32" s="39" customFormat="1" x14ac:dyDescent="0.25">
      <c r="A75" s="32"/>
      <c r="B75" s="81"/>
      <c r="C75" s="82"/>
      <c r="D75" s="82"/>
      <c r="E75" s="53"/>
      <c r="F75" s="53"/>
      <c r="G75" s="91"/>
      <c r="H75" s="91"/>
      <c r="I75" s="91"/>
      <c r="J75" s="91"/>
      <c r="K75" s="91"/>
      <c r="L75" s="91"/>
      <c r="M75" s="91"/>
      <c r="N75" s="91"/>
      <c r="O75" s="53"/>
      <c r="P75" s="53"/>
      <c r="Q75" s="53"/>
      <c r="R75" s="91"/>
      <c r="S75" s="91"/>
      <c r="T75" s="91"/>
      <c r="U75" s="53"/>
      <c r="V75" s="53"/>
      <c r="W75" s="53"/>
      <c r="X75" s="53"/>
      <c r="Y75" s="72"/>
      <c r="Z75" s="72"/>
      <c r="AA75" s="72"/>
      <c r="AB75" s="71"/>
      <c r="AC75" s="71"/>
      <c r="AD75" s="71"/>
      <c r="AE75" s="32"/>
      <c r="AF75" s="37"/>
    </row>
    <row r="76" spans="1:32" s="39" customFormat="1" x14ac:dyDescent="0.25">
      <c r="A76" s="3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71"/>
      <c r="W76" s="71"/>
      <c r="X76" s="71"/>
      <c r="Y76" s="72"/>
      <c r="Z76" s="72"/>
      <c r="AA76" s="72"/>
      <c r="AB76" s="71"/>
      <c r="AC76" s="71"/>
      <c r="AD76" s="71"/>
      <c r="AE76" s="32"/>
      <c r="AF76" s="37"/>
    </row>
    <row r="77" spans="1:32" s="39" customFormat="1" x14ac:dyDescent="0.25">
      <c r="A77" s="3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1"/>
      <c r="N77" s="82"/>
      <c r="O77" s="82"/>
      <c r="P77" s="41"/>
      <c r="Q77" s="41"/>
      <c r="R77" s="41"/>
      <c r="S77" s="41"/>
      <c r="T77" s="82"/>
      <c r="U77" s="78"/>
      <c r="V77" s="78"/>
      <c r="W77" s="78"/>
      <c r="X77" s="78"/>
      <c r="Y77" s="72"/>
      <c r="Z77" s="72"/>
      <c r="AA77" s="72"/>
      <c r="AB77" s="71"/>
      <c r="AC77" s="71"/>
      <c r="AD77" s="71"/>
      <c r="AE77" s="32"/>
      <c r="AF77" s="37"/>
    </row>
    <row r="78" spans="1:32" s="39" customFormat="1" x14ac:dyDescent="0.25">
      <c r="A78" s="3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41"/>
      <c r="Q78" s="41"/>
      <c r="R78" s="41"/>
      <c r="S78" s="41"/>
      <c r="T78" s="77"/>
      <c r="U78" s="41"/>
      <c r="V78" s="41"/>
      <c r="W78" s="41"/>
      <c r="X78" s="41"/>
      <c r="Y78" s="72"/>
      <c r="Z78" s="72"/>
      <c r="AA78" s="72"/>
      <c r="AB78" s="71"/>
      <c r="AC78" s="71"/>
      <c r="AD78" s="71"/>
      <c r="AE78" s="32"/>
      <c r="AF78" s="37"/>
    </row>
    <row r="79" spans="1:32" s="39" customFormat="1" x14ac:dyDescent="0.25">
      <c r="A79" s="3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1"/>
      <c r="N79" s="82"/>
      <c r="O79" s="82"/>
      <c r="P79" s="82"/>
      <c r="Q79" s="82"/>
      <c r="R79" s="82"/>
      <c r="S79" s="82"/>
      <c r="T79" s="77"/>
      <c r="U79" s="78"/>
      <c r="V79" s="78"/>
      <c r="W79" s="78"/>
      <c r="X79" s="78"/>
      <c r="Y79" s="72"/>
      <c r="Z79" s="72"/>
      <c r="AA79" s="72"/>
      <c r="AB79" s="71"/>
      <c r="AC79" s="71"/>
      <c r="AD79" s="71"/>
      <c r="AE79" s="32"/>
      <c r="AF79" s="37"/>
    </row>
    <row r="80" spans="1:32" s="39" customFormat="1" x14ac:dyDescent="0.25">
      <c r="A80" s="32"/>
      <c r="B80" s="78"/>
      <c r="C80" s="78"/>
      <c r="D80" s="78"/>
      <c r="E80" s="78"/>
      <c r="F80" s="78"/>
      <c r="G80" s="78"/>
      <c r="H80" s="78"/>
      <c r="I80" s="78"/>
      <c r="J80" s="82"/>
      <c r="K80" s="82"/>
      <c r="L80" s="82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32"/>
      <c r="AF80" s="37"/>
    </row>
    <row r="81" spans="1:32" s="39" customFormat="1" x14ac:dyDescent="0.25">
      <c r="A81" s="32"/>
      <c r="B81" s="78"/>
      <c r="C81" s="78"/>
      <c r="D81" s="78"/>
      <c r="E81" s="78"/>
      <c r="F81" s="78"/>
      <c r="G81" s="78"/>
      <c r="H81" s="78"/>
      <c r="I81" s="78"/>
      <c r="J81" s="82"/>
      <c r="K81" s="82"/>
      <c r="L81" s="82"/>
      <c r="M81" s="81"/>
      <c r="N81" s="82"/>
      <c r="O81" s="82"/>
      <c r="P81" s="41"/>
      <c r="Q81" s="41"/>
      <c r="R81" s="41"/>
      <c r="S81" s="41"/>
      <c r="T81" s="82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32"/>
      <c r="AF81" s="37"/>
    </row>
    <row r="82" spans="1:32" s="39" customFormat="1" x14ac:dyDescent="0.25">
      <c r="A82" s="32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32"/>
      <c r="AF82" s="37"/>
    </row>
    <row r="83" spans="1:32" s="39" customFormat="1" x14ac:dyDescent="0.25">
      <c r="A83" s="32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32"/>
      <c r="AF83" s="37"/>
    </row>
    <row r="84" spans="1:32" s="39" customFormat="1" x14ac:dyDescent="0.25">
      <c r="A84" s="32"/>
      <c r="B84" s="32"/>
      <c r="C84" s="32"/>
      <c r="D84" s="32"/>
      <c r="E84" s="32"/>
      <c r="F84" s="32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7"/>
    </row>
    <row r="85" spans="1:32" s="39" customFormat="1" x14ac:dyDescent="0.25">
      <c r="A85" s="32"/>
      <c r="B85" s="32"/>
      <c r="C85" s="32"/>
      <c r="D85" s="32"/>
      <c r="E85" s="32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32"/>
      <c r="AF85" s="37"/>
    </row>
    <row r="86" spans="1:32" s="39" customFormat="1" x14ac:dyDescent="0.25">
      <c r="A86" s="32"/>
      <c r="B86" s="32"/>
      <c r="C86" s="32"/>
      <c r="D86" s="32"/>
      <c r="E86" s="32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32"/>
      <c r="AF86" s="37"/>
    </row>
    <row r="87" spans="1:32" s="39" customFormat="1" x14ac:dyDescent="0.25">
      <c r="A87" s="32"/>
      <c r="B87" s="32"/>
      <c r="C87" s="32"/>
      <c r="D87" s="32"/>
      <c r="E87" s="32"/>
      <c r="F87" s="32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32"/>
      <c r="AF87" s="37"/>
    </row>
    <row r="88" spans="1:32" s="39" customFormat="1" x14ac:dyDescent="0.25">
      <c r="A88" s="32"/>
      <c r="B88" s="61"/>
      <c r="C88" s="61"/>
      <c r="D88" s="32"/>
      <c r="E88" s="32"/>
      <c r="F88" s="51"/>
      <c r="G88" s="51"/>
      <c r="H88" s="51"/>
      <c r="I88" s="52"/>
      <c r="J88" s="52"/>
      <c r="K88" s="53"/>
      <c r="L88" s="53"/>
      <c r="M88" s="53"/>
      <c r="N88" s="53"/>
      <c r="O88" s="91"/>
      <c r="P88" s="91"/>
      <c r="Q88" s="91"/>
      <c r="R88" s="91"/>
      <c r="S88" s="92"/>
      <c r="T88" s="92"/>
      <c r="U88" s="91"/>
      <c r="V88" s="91"/>
      <c r="W88" s="92"/>
      <c r="X88" s="92"/>
      <c r="Y88" s="91"/>
      <c r="Z88" s="91"/>
      <c r="AA88" s="92"/>
      <c r="AB88" s="92"/>
      <c r="AC88" s="53"/>
      <c r="AD88" s="53"/>
      <c r="AE88" s="32"/>
      <c r="AF88" s="37"/>
    </row>
    <row r="89" spans="1:32" s="39" customFormat="1" x14ac:dyDescent="0.25">
      <c r="A89" s="32"/>
      <c r="B89" s="61"/>
      <c r="C89" s="61"/>
      <c r="D89" s="32"/>
      <c r="E89" s="32"/>
      <c r="F89" s="51"/>
      <c r="G89" s="51"/>
      <c r="H89" s="51"/>
      <c r="I89" s="52"/>
      <c r="J89" s="52"/>
      <c r="K89" s="53"/>
      <c r="L89" s="53"/>
      <c r="M89" s="53"/>
      <c r="N89" s="53"/>
      <c r="O89" s="91"/>
      <c r="P89" s="91"/>
      <c r="Q89" s="91"/>
      <c r="R89" s="91"/>
      <c r="S89" s="92"/>
      <c r="T89" s="92"/>
      <c r="U89" s="91"/>
      <c r="V89" s="91"/>
      <c r="W89" s="92"/>
      <c r="X89" s="92"/>
      <c r="Y89" s="91"/>
      <c r="Z89" s="91"/>
      <c r="AA89" s="92"/>
      <c r="AB89" s="92"/>
      <c r="AC89" s="53"/>
      <c r="AD89" s="53"/>
      <c r="AE89" s="32"/>
      <c r="AF89" s="37"/>
    </row>
    <row r="90" spans="1:32" s="39" customFormat="1" x14ac:dyDescent="0.25">
      <c r="A90" s="32"/>
      <c r="B90" s="61"/>
      <c r="C90" s="49"/>
      <c r="D90" s="49"/>
      <c r="E90" s="49"/>
      <c r="F90" s="51"/>
      <c r="G90" s="51"/>
      <c r="H90" s="51"/>
      <c r="I90" s="52"/>
      <c r="J90" s="52"/>
      <c r="K90" s="53"/>
      <c r="L90" s="53"/>
      <c r="M90" s="53"/>
      <c r="N90" s="53"/>
      <c r="O90" s="91"/>
      <c r="P90" s="91"/>
      <c r="Q90" s="91"/>
      <c r="R90" s="91"/>
      <c r="S90" s="92"/>
      <c r="T90" s="92"/>
      <c r="U90" s="91"/>
      <c r="V90" s="91"/>
      <c r="W90" s="92"/>
      <c r="X90" s="92"/>
      <c r="Y90" s="91"/>
      <c r="Z90" s="91"/>
      <c r="AA90" s="92"/>
      <c r="AB90" s="92"/>
      <c r="AC90" s="53"/>
      <c r="AD90" s="53"/>
      <c r="AE90" s="32"/>
      <c r="AF90" s="37"/>
    </row>
    <row r="91" spans="1:32" s="39" customFormat="1" x14ac:dyDescent="0.25">
      <c r="A91" s="32"/>
      <c r="B91" s="61"/>
      <c r="C91" s="49"/>
      <c r="D91" s="49"/>
      <c r="E91" s="49"/>
      <c r="F91" s="51"/>
      <c r="G91" s="51"/>
      <c r="H91" s="51"/>
      <c r="I91" s="52"/>
      <c r="J91" s="52"/>
      <c r="K91" s="53"/>
      <c r="L91" s="53"/>
      <c r="M91" s="53"/>
      <c r="N91" s="53"/>
      <c r="O91" s="91"/>
      <c r="P91" s="91"/>
      <c r="Q91" s="91"/>
      <c r="R91" s="91"/>
      <c r="S91" s="92"/>
      <c r="T91" s="92"/>
      <c r="U91" s="91"/>
      <c r="V91" s="91"/>
      <c r="W91" s="92"/>
      <c r="X91" s="92"/>
      <c r="Y91" s="91"/>
      <c r="Z91" s="91"/>
      <c r="AA91" s="92"/>
      <c r="AB91" s="92"/>
      <c r="AC91" s="53"/>
      <c r="AD91" s="53"/>
      <c r="AE91" s="32"/>
      <c r="AF91" s="37"/>
    </row>
    <row r="92" spans="1:32" s="39" customFormat="1" x14ac:dyDescent="0.25">
      <c r="A92" s="32"/>
      <c r="B92" s="80"/>
      <c r="C92" s="80"/>
      <c r="D92" s="74"/>
      <c r="E92" s="74"/>
      <c r="F92" s="74"/>
      <c r="G92" s="71"/>
      <c r="H92" s="71"/>
      <c r="I92" s="71"/>
      <c r="J92" s="80"/>
      <c r="K92" s="80"/>
      <c r="L92" s="80"/>
      <c r="M92" s="75"/>
      <c r="N92" s="75"/>
      <c r="O92" s="75"/>
      <c r="P92" s="73"/>
      <c r="Q92" s="73"/>
      <c r="R92" s="73"/>
      <c r="S92" s="74"/>
      <c r="T92" s="74"/>
      <c r="U92" s="74"/>
      <c r="V92" s="71"/>
      <c r="W92" s="71"/>
      <c r="X92" s="71"/>
      <c r="Y92" s="72"/>
      <c r="Z92" s="72"/>
      <c r="AA92" s="72"/>
      <c r="AB92" s="71"/>
      <c r="AC92" s="71"/>
      <c r="AD92" s="71"/>
      <c r="AE92" s="32"/>
      <c r="AF92" s="37"/>
    </row>
    <row r="93" spans="1:32" s="39" customFormat="1" x14ac:dyDescent="0.25">
      <c r="A93" s="32"/>
      <c r="B93" s="100"/>
      <c r="C93" s="80"/>
      <c r="D93" s="74"/>
      <c r="E93" s="74"/>
      <c r="F93" s="74"/>
      <c r="G93" s="71"/>
      <c r="H93" s="71"/>
      <c r="I93" s="71"/>
      <c r="J93" s="80"/>
      <c r="K93" s="80"/>
      <c r="L93" s="80"/>
      <c r="M93" s="75"/>
      <c r="N93" s="75"/>
      <c r="O93" s="101"/>
      <c r="P93" s="102"/>
      <c r="Q93" s="103"/>
      <c r="R93" s="73"/>
      <c r="S93" s="74"/>
      <c r="T93" s="74"/>
      <c r="U93" s="74"/>
      <c r="V93" s="71"/>
      <c r="W93" s="71"/>
      <c r="X93" s="71"/>
      <c r="Y93" s="72"/>
      <c r="Z93" s="72"/>
      <c r="AA93" s="72"/>
      <c r="AB93" s="71"/>
      <c r="AC93" s="71"/>
      <c r="AD93" s="71"/>
      <c r="AE93" s="32"/>
      <c r="AF93" s="37"/>
    </row>
    <row r="94" spans="1:32" s="39" customFormat="1" x14ac:dyDescent="0.25">
      <c r="A94" s="32"/>
      <c r="B94" s="100"/>
      <c r="C94" s="80"/>
      <c r="D94" s="74"/>
      <c r="E94" s="74"/>
      <c r="F94" s="74"/>
      <c r="G94" s="71"/>
      <c r="H94" s="71"/>
      <c r="I94" s="71"/>
      <c r="J94" s="80"/>
      <c r="K94" s="80"/>
      <c r="L94" s="80"/>
      <c r="M94" s="75"/>
      <c r="N94" s="75"/>
      <c r="O94" s="101"/>
      <c r="P94" s="104"/>
      <c r="Q94" s="105"/>
      <c r="R94" s="73"/>
      <c r="S94" s="73"/>
      <c r="T94" s="73"/>
      <c r="U94" s="74"/>
      <c r="V94" s="71"/>
      <c r="W94" s="71"/>
      <c r="X94" s="71"/>
      <c r="Y94" s="72"/>
      <c r="Z94" s="72"/>
      <c r="AA94" s="72"/>
      <c r="AB94" s="71"/>
      <c r="AC94" s="71"/>
      <c r="AD94" s="71"/>
      <c r="AE94" s="32"/>
      <c r="AF94" s="37"/>
    </row>
    <row r="95" spans="1:32" s="39" customFormat="1" x14ac:dyDescent="0.25">
      <c r="A95" s="32"/>
      <c r="B95" s="100"/>
      <c r="C95" s="80"/>
      <c r="D95" s="74"/>
      <c r="E95" s="74"/>
      <c r="F95" s="74"/>
      <c r="G95" s="71"/>
      <c r="H95" s="71"/>
      <c r="I95" s="71"/>
      <c r="J95" s="80"/>
      <c r="K95" s="80"/>
      <c r="L95" s="80"/>
      <c r="M95" s="75"/>
      <c r="N95" s="75"/>
      <c r="O95" s="106"/>
      <c r="P95" s="107"/>
      <c r="Q95" s="108"/>
      <c r="R95" s="73"/>
      <c r="S95" s="73"/>
      <c r="T95" s="73"/>
      <c r="U95" s="74"/>
      <c r="V95" s="71"/>
      <c r="W95" s="71"/>
      <c r="X95" s="71"/>
      <c r="Y95" s="72"/>
      <c r="Z95" s="72"/>
      <c r="AA95" s="72"/>
      <c r="AB95" s="71"/>
      <c r="AC95" s="71"/>
      <c r="AD95" s="71"/>
      <c r="AE95" s="32"/>
      <c r="AF95" s="37"/>
    </row>
    <row r="96" spans="1:32" s="39" customFormat="1" x14ac:dyDescent="0.25">
      <c r="A96" s="32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75"/>
      <c r="N96" s="75"/>
      <c r="O96" s="49"/>
      <c r="P96" s="49"/>
      <c r="Q96" s="49"/>
      <c r="R96" s="49"/>
      <c r="S96" s="49"/>
      <c r="T96" s="49"/>
      <c r="U96" s="74"/>
      <c r="V96" s="71"/>
      <c r="W96" s="71"/>
      <c r="X96" s="71"/>
      <c r="Y96" s="72"/>
      <c r="Z96" s="72"/>
      <c r="AA96" s="72"/>
      <c r="AB96" s="71"/>
      <c r="AC96" s="71"/>
      <c r="AD96" s="71"/>
      <c r="AE96" s="32"/>
      <c r="AF96" s="37"/>
    </row>
    <row r="97" spans="1:32" s="39" customFormat="1" x14ac:dyDescent="0.25">
      <c r="A97" s="32"/>
      <c r="B97" s="100"/>
      <c r="C97" s="80"/>
      <c r="D97" s="74"/>
      <c r="E97" s="74"/>
      <c r="F97" s="109"/>
      <c r="G97" s="110"/>
      <c r="H97" s="110"/>
      <c r="I97" s="71"/>
      <c r="J97" s="80"/>
      <c r="K97" s="80"/>
      <c r="L97" s="80"/>
      <c r="M97" s="75"/>
      <c r="N97" s="75"/>
      <c r="O97" s="101"/>
      <c r="P97" s="111"/>
      <c r="Q97" s="111"/>
      <c r="R97" s="112"/>
      <c r="S97" s="73"/>
      <c r="T97" s="73"/>
      <c r="U97" s="74"/>
      <c r="V97" s="71"/>
      <c r="W97" s="71"/>
      <c r="X97" s="71"/>
      <c r="Y97" s="72"/>
      <c r="Z97" s="72"/>
      <c r="AA97" s="72"/>
      <c r="AB97" s="71"/>
      <c r="AC97" s="71"/>
      <c r="AD97" s="71"/>
      <c r="AE97" s="32"/>
      <c r="AF97" s="37"/>
    </row>
    <row r="98" spans="1:32" s="39" customFormat="1" x14ac:dyDescent="0.25">
      <c r="A98" s="32"/>
      <c r="B98" s="100"/>
      <c r="C98" s="80"/>
      <c r="D98" s="74"/>
      <c r="E98" s="74"/>
      <c r="F98" s="74"/>
      <c r="G98" s="71"/>
      <c r="H98" s="71"/>
      <c r="I98" s="71"/>
      <c r="J98" s="80"/>
      <c r="K98" s="80"/>
      <c r="L98" s="80"/>
      <c r="M98" s="75"/>
      <c r="N98" s="75"/>
      <c r="O98" s="101"/>
      <c r="P98" s="77"/>
      <c r="Q98" s="108"/>
      <c r="R98" s="73"/>
      <c r="S98" s="113"/>
      <c r="T98" s="113"/>
      <c r="U98" s="74"/>
      <c r="V98" s="71"/>
      <c r="W98" s="71"/>
      <c r="X98" s="71"/>
      <c r="Y98" s="72"/>
      <c r="Z98" s="72"/>
      <c r="AA98" s="72"/>
      <c r="AB98" s="71"/>
      <c r="AC98" s="71"/>
      <c r="AD98" s="71"/>
      <c r="AE98" s="32"/>
      <c r="AF98" s="37"/>
    </row>
    <row r="99" spans="1:32" s="39" customFormat="1" x14ac:dyDescent="0.25">
      <c r="A99" s="32"/>
      <c r="B99" s="100"/>
      <c r="C99" s="80"/>
      <c r="D99" s="74"/>
      <c r="E99" s="74"/>
      <c r="F99" s="74"/>
      <c r="G99" s="71"/>
      <c r="H99" s="71"/>
      <c r="I99" s="71"/>
      <c r="J99" s="80"/>
      <c r="K99" s="80"/>
      <c r="L99" s="80"/>
      <c r="M99" s="75"/>
      <c r="N99" s="75"/>
      <c r="O99" s="101"/>
      <c r="P99" s="77"/>
      <c r="Q99" s="108"/>
      <c r="R99" s="73"/>
      <c r="S99" s="73"/>
      <c r="T99" s="73"/>
      <c r="U99" s="74"/>
      <c r="V99" s="71"/>
      <c r="W99" s="71"/>
      <c r="X99" s="71"/>
      <c r="Y99" s="72"/>
      <c r="Z99" s="72"/>
      <c r="AA99" s="72"/>
      <c r="AB99" s="71"/>
      <c r="AC99" s="71"/>
      <c r="AD99" s="71"/>
      <c r="AE99" s="32"/>
      <c r="AF99" s="37"/>
    </row>
    <row r="100" spans="1:32" s="39" customFormat="1" x14ac:dyDescent="0.25">
      <c r="A100" s="32"/>
      <c r="B100" s="100"/>
      <c r="C100" s="80"/>
      <c r="D100" s="74"/>
      <c r="E100" s="74"/>
      <c r="F100" s="109"/>
      <c r="G100" s="110"/>
      <c r="H100" s="110"/>
      <c r="I100" s="71"/>
      <c r="J100" s="80"/>
      <c r="K100" s="80"/>
      <c r="L100" s="80"/>
      <c r="M100" s="75"/>
      <c r="N100" s="75"/>
      <c r="O100" s="101"/>
      <c r="P100" s="111"/>
      <c r="Q100" s="111"/>
      <c r="R100" s="112"/>
      <c r="S100" s="73"/>
      <c r="T100" s="73"/>
      <c r="U100" s="74"/>
      <c r="V100" s="71"/>
      <c r="W100" s="71"/>
      <c r="X100" s="71"/>
      <c r="Y100" s="72"/>
      <c r="Z100" s="72"/>
      <c r="AA100" s="72"/>
      <c r="AB100" s="71"/>
      <c r="AC100" s="71"/>
      <c r="AD100" s="71"/>
      <c r="AE100" s="32"/>
      <c r="AF100" s="37"/>
    </row>
    <row r="101" spans="1:32" s="39" customFormat="1" x14ac:dyDescent="0.25">
      <c r="A101" s="32"/>
      <c r="B101" s="100"/>
      <c r="C101" s="80"/>
      <c r="D101" s="74"/>
      <c r="E101" s="74"/>
      <c r="F101" s="74"/>
      <c r="G101" s="71"/>
      <c r="H101" s="71"/>
      <c r="I101" s="71"/>
      <c r="J101" s="80"/>
      <c r="K101" s="80"/>
      <c r="L101" s="80"/>
      <c r="M101" s="75"/>
      <c r="N101" s="75"/>
      <c r="O101" s="101"/>
      <c r="P101" s="77"/>
      <c r="Q101" s="108"/>
      <c r="R101" s="73"/>
      <c r="S101" s="113"/>
      <c r="T101" s="113"/>
      <c r="U101" s="74"/>
      <c r="V101" s="71"/>
      <c r="W101" s="71"/>
      <c r="X101" s="71"/>
      <c r="Y101" s="72"/>
      <c r="Z101" s="72"/>
      <c r="AA101" s="72"/>
      <c r="AB101" s="71"/>
      <c r="AC101" s="71"/>
      <c r="AD101" s="71"/>
      <c r="AE101" s="32"/>
      <c r="AF101" s="37"/>
    </row>
  </sheetData>
  <mergeCells count="36">
    <mergeCell ref="I19:J19"/>
    <mergeCell ref="I11:J11"/>
    <mergeCell ref="I9:J9"/>
    <mergeCell ref="I12:J12"/>
    <mergeCell ref="I13:J13"/>
    <mergeCell ref="I15:J15"/>
    <mergeCell ref="I16:J16"/>
    <mergeCell ref="I18:J18"/>
    <mergeCell ref="J4:S4"/>
    <mergeCell ref="U4:W4"/>
    <mergeCell ref="X4:Z4"/>
    <mergeCell ref="AA4:AB4"/>
    <mergeCell ref="AC4:AE4"/>
    <mergeCell ref="J5:S5"/>
    <mergeCell ref="U5:W5"/>
    <mergeCell ref="X5:Z5"/>
    <mergeCell ref="AA5:AB5"/>
    <mergeCell ref="AC5:AE5"/>
    <mergeCell ref="J2:S2"/>
    <mergeCell ref="U2:W2"/>
    <mergeCell ref="X2:AE2"/>
    <mergeCell ref="J3:S3"/>
    <mergeCell ref="X3:Z3"/>
    <mergeCell ref="AA3:AB3"/>
    <mergeCell ref="AC3:AE3"/>
    <mergeCell ref="I22:J22"/>
    <mergeCell ref="I25:J25"/>
    <mergeCell ref="I27:J27"/>
    <mergeCell ref="I29:J29"/>
    <mergeCell ref="I31:J31"/>
    <mergeCell ref="I32:J32"/>
    <mergeCell ref="I34:J34"/>
    <mergeCell ref="I35:J35"/>
    <mergeCell ref="I24:J24"/>
    <mergeCell ref="I26:J26"/>
    <mergeCell ref="I28:J28"/>
  </mergeCells>
  <conditionalFormatting sqref="S58 S61">
    <cfRule type="containsText" dxfId="3" priority="3" operator="containsText" text="N.G.">
      <formula>NOT(ISERROR(SEARCH("N.G.",S58)))</formula>
    </cfRule>
    <cfRule type="containsText" dxfId="2" priority="4" operator="containsText" text="O.K.">
      <formula>NOT(ISERROR(SEARCH("O.K.",S58)))</formula>
    </cfRule>
  </conditionalFormatting>
  <conditionalFormatting sqref="S98 S101">
    <cfRule type="containsText" dxfId="1" priority="1" operator="containsText" text="N.G.">
      <formula>NOT(ISERROR(SEARCH("N.G.",S98)))</formula>
    </cfRule>
    <cfRule type="containsText" dxfId="0" priority="2" operator="containsText" text="O.K.">
      <formula>NOT(ISERROR(SEARCH("O.K.",S98)))</formula>
    </cfRule>
  </conditionalFormatting>
  <printOptions horizontalCentered="1"/>
  <pageMargins left="0.25" right="0.25" top="0.5" bottom="0.75" header="0.3" footer="0.3"/>
  <pageSetup scale="70" orientation="portrait" r:id="rId1"/>
  <headerFooter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PG Elevations</vt:lpstr>
      <vt:lpstr>Deck Elevations</vt:lpstr>
      <vt:lpstr>Screed CAD Link</vt:lpstr>
      <vt:lpstr>Beam Seat &amp; Wingwall Elev.</vt:lpstr>
      <vt:lpstr>Sanitary Elevations</vt:lpstr>
      <vt:lpstr>'Beam Seat &amp; Wingwall Elev.'!Print_Area</vt:lpstr>
      <vt:lpstr>'PG Elevations'!Print_Area</vt:lpstr>
      <vt:lpstr>'Sanitary Elevations'!Print_Area</vt:lpstr>
      <vt:lpstr>'Beam Seat &amp; Wingwall Elev.'!Print_Titles</vt:lpstr>
      <vt:lpstr>'PG Elevations'!Print_Titles</vt:lpstr>
      <vt:lpstr>'Sanitary Elevations'!Print_Titles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Aaron Adkins</cp:lastModifiedBy>
  <cp:lastPrinted>2019-09-12T13:14:48Z</cp:lastPrinted>
  <dcterms:created xsi:type="dcterms:W3CDTF">2013-04-10T13:29:25Z</dcterms:created>
  <dcterms:modified xsi:type="dcterms:W3CDTF">2023-11-26T19:12:06Z</dcterms:modified>
</cp:coreProperties>
</file>